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F252B42A-7073-470E-9173-CA986B0BDC22}"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G9" i="2" l="1"/>
  <c r="I7" i="2" l="1"/>
  <c r="I51" i="2"/>
  <c r="I56" i="2" s="1"/>
  <c r="N49" i="2" l="1"/>
  <c r="O49" i="2"/>
  <c r="P49" i="2"/>
  <c r="Q49" i="2"/>
  <c r="R49" i="2"/>
  <c r="S49" i="2"/>
  <c r="S46" i="2"/>
  <c r="S9" i="2" l="1"/>
  <c r="D9" i="2" l="1"/>
  <c r="E9" i="2"/>
  <c r="F9" i="2"/>
  <c r="H9" i="2"/>
  <c r="I9" i="2"/>
  <c r="J9" i="2"/>
  <c r="K9" i="2"/>
  <c r="L9" i="2"/>
  <c r="M9" i="2"/>
  <c r="N9" i="2"/>
  <c r="O9" i="2"/>
  <c r="P9" i="2"/>
  <c r="Q9" i="2"/>
  <c r="R9" i="2"/>
  <c r="C9" i="2"/>
  <c r="G32" i="2" l="1"/>
  <c r="F32" i="2" s="1"/>
  <c r="E32" i="2" s="1"/>
  <c r="D32" i="2" s="1"/>
  <c r="C32" i="2" s="1"/>
  <c r="G35" i="2"/>
  <c r="F35" i="2" s="1"/>
  <c r="E35" i="2" s="1"/>
  <c r="D35" i="2" s="1"/>
  <c r="C35" i="2" s="1"/>
  <c r="O8" i="8" l="1"/>
  <c r="P8" i="8" s="1"/>
  <c r="Q8" i="8" s="1"/>
  <c r="R8" i="8" s="1"/>
  <c r="P7" i="8"/>
  <c r="Q7" i="8" s="1"/>
  <c r="R7" i="8" s="1"/>
  <c r="R5" i="8"/>
  <c r="Q6" i="8"/>
  <c r="R6" i="8"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<sst xmlns="http://schemas.openxmlformats.org/spreadsheetml/2006/main" count="525" uniqueCount="220">
  <si>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</si>
  <si>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</si>
  <si>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</si>
  <si>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</si>
  <si>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</si>
  <si>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</si>
  <si>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</si>
  <si>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</si>
  <si>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</si>
  <si>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</si>
  <si>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</si>
  <si>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</si>
  <si>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</si>
  <si>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</si>
  <si>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</si>
  <si>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</si>
  <si>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</si>
  <si>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</si>
  <si>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</si>
  <si>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</si>
  <si>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</si>
  <si>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</si>
  <si>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</si>
  <si>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</si>
  <si>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</si>
  <si>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</si>
  <si>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</si>
  <si>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</si>
  <si>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</si>
  <si>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</si>
  <si>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</si>
  <si>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</si>
  <si>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</si>
  <si>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</si>
  <si>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</si>
  <si>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</si>
  <si>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</si>
  <si>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</si>
  <si>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</si>
  <si>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</si>
  <si>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</si>
  <si>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</si>
  <si>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</si>
  <si>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</si>
  <si>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</si>
  <si>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</si>
  <si>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</si>
  <si>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</si>
  <si>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</si>
  <si>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</si>
  <si>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</si>
  <si>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</si>
  <si>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</si>
  <si>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</si>
  <si>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</si>
  <si>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</si>
  <si>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</si>
  <si>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</si>
  <si>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</si>
  <si>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</si>
  <si>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</si>
  <si>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</si>
  <si>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</si>
  <si>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</si>
  <si>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</si>
  <si>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</si>
  <si>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</si>
  <si>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</si>
  <si>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</si>
  <si>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</si>
  <si>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</si>
  <si>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</si>
  <si>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</si>
  <si>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</si>
  <si>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</si>
  <si>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</si>
  <si>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</si>
  <si>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</si>
  <si>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</si>
  <si>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</si>
  <si>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</si>
  <si>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</si>
  <si>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</si>
  <si>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</si>
  <si>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</si>
  <si>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</si>
  <si>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</si>
  <si>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</si>
  <si>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</si>
  <si>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</si>
  <si>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</si>
  <si>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</si>
  <si>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</si>
  <si>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</si>
  <si>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</si>
  <si>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</si>
  <si>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</si>
  <si>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</si>
  <si>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</si>
  <si>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</si>
  <si>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</si>
  <si>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</si>
  <si>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</si>
  <si>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</si>
  <si>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</si>
  <si>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</si>
  <si>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</si>
  <si>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</si>
  <si>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</si>
  <si>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</si>
  <si>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</si>
  <si>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</si>
  <si>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</si>
  <si>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</si>
  <si>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</si>
  <si>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</si>
  <si>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</si>
  <si>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</si>
  <si>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</si>
  <si>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</si>
  <si>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</si>
  <si>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</si>
  <si>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</si>
  <si>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</si>
  <si>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</si>
  <si>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</si>
  <si>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</si>
  <si>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</si>
  <si>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</si>
  <si>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</si>
  <si>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</si>
  <si>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</si>
  <si>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</si>
  <si>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</si>
  <si>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</si>
  <si>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</si>
  <si>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</si>
  <si>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</si>
  <si>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</si>
  <si>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</si>
  <si>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</si>
  <si>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</si>
  <si>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</si>
  <si>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</si>
  <si>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</si>
  <si>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</si>
  <si>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</si>
  <si>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</si>
  <si>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</si>
  <si>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</si>
  <si>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</si>
  <si>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</si>
  <si>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</si>
  <si>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</si>
  <si>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</si>
  <si>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</si>
  <si>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</si>
  <si>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</si>
  <si>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</si>
  <si>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</si>
  <si>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</si>
  <si>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</si>
  <si>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</si>
  <si>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</si>
  <si>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</si>
  <si>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</si>
  <si>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</si>
  <si>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</si>
  <si>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</si>
  <si>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</si>
  <si>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</si>
  <si>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</si>
  <si>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</si>
  <si>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</si>
  <si>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</si>
  <si>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</si>
  <si>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</si>
  <si>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</si>
  <si>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</si>
  <si>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</si>
  <si>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</si>
  <si>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</si>
  <si>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</si>
  <si>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</si>
  <si>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</si>
  <si>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</si>
  <si>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</si>
  <si>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</si>
  <si>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</si>
  <si>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</si>
  <si>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</si>
  <si>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</si>
  <si>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</si>
  <si>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</si>
  <si>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</si>
  <si>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</si>
  <si>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</si>
  <si>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</si>
  <si>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</si>
  <si>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</si>
  <si>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</si>
  <si>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</si>
  <si>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</si>
  <si>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</si>
  <si>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</si>
  <si>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</si>
  <si>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</si>
  <si>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</si>
  <si>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</si>
  <si>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</si>
  <si>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</si>
  <si>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</si>
  <si>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</si>
  <si>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</si>
  <si>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</si>
  <si>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</si>
  <si>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</si>
  <si>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</si>
  <si>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</si>
  <si>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Viernheim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</si>
</sst>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6" fillId="22" borderId="7" xfId="2" applyNumberFormat="1" applyFont="1" applyFill="1" applyBorder="1" applyAlignment="1" applyProtection="1">
      <alignment horizontal="center" vertical="center"/>
      <protection locked="0"/>
    </xf>
    <xf numFmtId="7" fontId="26" fillId="22" borderId="7" xfId="2" applyNumberFormat="1" applyFont="1" applyFill="1" applyBorder="1" applyAlignment="1" applyProtection="1">
      <alignment horizontal="center" vertical="center"/>
      <protection locked="0"/>
    </xf>
    <xf numFmtId="44" fontId="26"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12001074</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7" zoomScaleNormal="100" workbookViewId="0">
      <selection activeCell="C14" sqref="C1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8" t="s">
        <v>189</v>
      </c>
      <c r="C46" s="57" t="s">
        <v>217</v>
      </c>
    </row>
    <row r="47" spans="1:3">
      <c r="A47" s="59" t="s">
        <v>205</v>
      </c>
      <c r="B47" s="108" t="s">
        <v>208</v>
      </c>
      <c r="C47" s="57" t="s">
        <v>210</v>
      </c>
    </row>
    <row r="48" spans="1:3">
      <c r="A48" s="59" t="s">
        <v>206</v>
      </c>
      <c r="B48" s="108"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selection activeCell="B8" sqref="B8"/>
    </sheetView>
  </sheetViews>
  <sheetFormatPr baseColWidth="10" defaultColWidth="11.42578125" defaultRowHeight="15.75" outlineLevelCol="1"/>
  <cols>
    <col min="1" max="1" width="6.28515625" style="45" customWidth="1"/>
    <col min="2" max="2" width="87.7109375" style="107" customWidth="1"/>
    <col min="3" max="9" width="16.5703125" style="45" customWidth="1" outlineLevel="1"/>
    <col min="10" max="14" width="18" style="45" bestFit="1" customWidth="1"/>
    <col min="15" max="15" width="17.85546875" style="45" bestFit="1" customWidth="1"/>
    <col min="16" max="19" width="19.28515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0</v>
      </c>
      <c r="D3" s="26">
        <v>0</v>
      </c>
      <c r="E3" s="26">
        <v>0</v>
      </c>
      <c r="F3" s="26">
        <v>0</v>
      </c>
      <c r="G3" s="26">
        <v>0</v>
      </c>
      <c r="H3" s="26">
        <v>0</v>
      </c>
      <c r="I3" s="26">
        <v>0</v>
      </c>
      <c r="J3" s="26">
        <v>0</v>
      </c>
      <c r="K3" s="26">
        <v>0</v>
      </c>
      <c r="L3" s="26">
        <v>0</v>
      </c>
      <c r="M3" s="26">
        <v>0</v>
      </c>
      <c r="N3" s="26">
        <v>0</v>
      </c>
      <c r="O3" s="26">
        <v>0</v>
      </c>
      <c r="P3" s="26">
        <v>0</v>
      </c>
      <c r="Q3" s="26">
        <v>0</v>
      </c>
      <c r="R3" s="26">
        <v>0</v>
      </c>
      <c r="S3" s="26">
        <v>0</v>
      </c>
    </row>
    <row r="4" spans="1:19" ht="18.75" customHeight="1">
      <c r="A4" s="93">
        <v>2</v>
      </c>
      <c r="B4" s="97" t="s">
        <v>31</v>
      </c>
      <c r="C4" s="26">
        <v>0</v>
      </c>
      <c r="D4" s="26">
        <v>0</v>
      </c>
      <c r="E4" s="26">
        <v>0</v>
      </c>
      <c r="F4" s="26">
        <v>0</v>
      </c>
      <c r="G4" s="26">
        <v>0</v>
      </c>
      <c r="H4" s="26">
        <v>0</v>
      </c>
      <c r="I4" s="26">
        <v>0</v>
      </c>
      <c r="J4" s="26">
        <v>0</v>
      </c>
      <c r="K4" s="26">
        <v>0</v>
      </c>
      <c r="L4" s="26">
        <v>0</v>
      </c>
      <c r="M4" s="26">
        <v>0</v>
      </c>
      <c r="N4" s="26">
        <v>0</v>
      </c>
      <c r="O4" s="26">
        <v>0</v>
      </c>
      <c r="P4" s="26">
        <v>0</v>
      </c>
      <c r="Q4" s="26">
        <v>0</v>
      </c>
      <c r="R4" s="26">
        <v>0</v>
      </c>
      <c r="S4" s="26">
        <v>0</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8793437.8175000008</v>
      </c>
      <c r="D6" s="27">
        <v>8349703.0349999992</v>
      </c>
      <c r="E6" s="27">
        <v>8093057.4400000004</v>
      </c>
      <c r="F6" s="27">
        <v>7794590.96</v>
      </c>
      <c r="G6" s="27">
        <v>7751384.5400000019</v>
      </c>
      <c r="H6" s="27">
        <v>7769270.9600000009</v>
      </c>
      <c r="I6" s="27">
        <v>7818399.3600000003</v>
      </c>
      <c r="J6" s="27">
        <v>9275580.5299999993</v>
      </c>
      <c r="K6" s="27">
        <v>8913717.9499999993</v>
      </c>
      <c r="L6" s="27">
        <v>9487112.5700000022</v>
      </c>
      <c r="M6" s="27">
        <v>9681038.7200000007</v>
      </c>
      <c r="N6" s="27">
        <v>9870277.5200000014</v>
      </c>
      <c r="O6" s="27">
        <v>10244466.509999998</v>
      </c>
      <c r="P6" s="27">
        <v>11515705.749999998</v>
      </c>
      <c r="Q6" s="27">
        <v>13656017.450000005</v>
      </c>
      <c r="R6" s="120">
        <v>15300860.489999998</v>
      </c>
      <c r="S6" s="120">
        <v>17938081.140000001</v>
      </c>
    </row>
    <row r="7" spans="1:19" ht="18.75" customHeight="1">
      <c r="A7" s="96" t="s">
        <v>75</v>
      </c>
      <c r="B7" s="103" t="s">
        <v>159</v>
      </c>
      <c r="C7" s="27">
        <v>547654.08000000007</v>
      </c>
      <c r="D7" s="27">
        <v>951006.03</v>
      </c>
      <c r="E7" s="27">
        <v>750735.43000000017</v>
      </c>
      <c r="F7" s="27">
        <v>1084975.56</v>
      </c>
      <c r="G7" s="27">
        <v>1047138.6099999999</v>
      </c>
      <c r="H7" s="27">
        <v>1166013.92</v>
      </c>
      <c r="I7" s="27">
        <f>934878.25+I50</f>
        <v>1072258.76</v>
      </c>
      <c r="J7" s="27">
        <v>2618492.7000000002</v>
      </c>
      <c r="K7" s="27">
        <v>2355808.0299999998</v>
      </c>
      <c r="L7" s="27">
        <v>2018711.69</v>
      </c>
      <c r="M7" s="27">
        <v>2457754.46</v>
      </c>
      <c r="N7" s="120">
        <v>2473443.08</v>
      </c>
      <c r="O7" s="120">
        <v>2761162.2800000003</v>
      </c>
      <c r="P7" s="27">
        <v>2931867.4000000004</v>
      </c>
      <c r="Q7" s="120">
        <v>2937753.91</v>
      </c>
      <c r="R7" s="120">
        <v>2957780.310000001</v>
      </c>
      <c r="S7" s="120">
        <v>3286469.45</v>
      </c>
    </row>
    <row r="8" spans="1:19" ht="18.75" customHeight="1">
      <c r="A8" s="96" t="s">
        <v>89</v>
      </c>
      <c r="B8" s="103" t="s">
        <v>160</v>
      </c>
      <c r="C8" s="27">
        <v>1037059.94</v>
      </c>
      <c r="D8" s="27">
        <v>1201591.99</v>
      </c>
      <c r="E8" s="27">
        <v>1200508.2999999998</v>
      </c>
      <c r="F8" s="27">
        <v>1163799.5</v>
      </c>
      <c r="G8" s="27">
        <v>1254943.31</v>
      </c>
      <c r="H8" s="27">
        <v>1253057.27</v>
      </c>
      <c r="I8" s="27">
        <v>1237201.1499999999</v>
      </c>
      <c r="J8" s="27">
        <v>1177961.28</v>
      </c>
      <c r="K8" s="27">
        <v>1118937</v>
      </c>
      <c r="L8" s="27">
        <v>1144413.27</v>
      </c>
      <c r="M8" s="27">
        <v>1014530.61</v>
      </c>
      <c r="N8" s="27">
        <v>1158336.2</v>
      </c>
      <c r="O8" s="27">
        <v>1072007.51</v>
      </c>
      <c r="P8" s="27">
        <v>1068628.8700000001</v>
      </c>
      <c r="Q8" s="27">
        <v>1064572.2500000002</v>
      </c>
      <c r="R8" s="120">
        <v>1061833.97</v>
      </c>
      <c r="S8" s="120">
        <v>1003680.9100000003</v>
      </c>
    </row>
    <row r="9" spans="1:19">
      <c r="A9" s="96" t="s">
        <v>100</v>
      </c>
      <c r="B9" s="103" t="s">
        <v>87</v>
      </c>
      <c r="C9" s="27">
        <f>C6-C7</f>
        <v>8245783.7375000007</v>
      </c>
      <c r="D9" s="27">
        <f t="shared" ref="D9:R9" si="0">D6-D7</f>
        <v>7398697.004999999</v>
      </c>
      <c r="E9" s="27">
        <f t="shared" si="0"/>
        <v>7342322.0099999998</v>
      </c>
      <c r="F9" s="27">
        <f t="shared" si="0"/>
        <v>6709615.4000000004</v>
      </c>
      <c r="G9" s="27">
        <f>G6-G7</f>
        <v>6704245.9300000016</v>
      </c>
      <c r="H9" s="27">
        <f t="shared" si="0"/>
        <v>6603257.040000001</v>
      </c>
      <c r="I9" s="27">
        <f t="shared" si="0"/>
        <v>6746140.6000000006</v>
      </c>
      <c r="J9" s="27">
        <f t="shared" si="0"/>
        <v>6657087.8299999991</v>
      </c>
      <c r="K9" s="27">
        <f t="shared" si="0"/>
        <v>6557909.9199999999</v>
      </c>
      <c r="L9" s="27">
        <f t="shared" si="0"/>
        <v>7468400.8800000027</v>
      </c>
      <c r="M9" s="27">
        <f t="shared" si="0"/>
        <v>7223284.2600000007</v>
      </c>
      <c r="N9" s="27">
        <f t="shared" si="0"/>
        <v>7396834.4400000013</v>
      </c>
      <c r="O9" s="27">
        <f t="shared" si="0"/>
        <v>7483304.2299999977</v>
      </c>
      <c r="P9" s="27">
        <f t="shared" si="0"/>
        <v>8583838.3499999978</v>
      </c>
      <c r="Q9" s="27">
        <f t="shared" si="0"/>
        <v>10718263.540000005</v>
      </c>
      <c r="R9" s="27">
        <f t="shared" si="0"/>
        <v>12343080.179999998</v>
      </c>
      <c r="S9" s="120">
        <f>S6-S7</f>
        <v>14651611.690000001</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c r="D11" s="27"/>
      <c r="E11" s="27"/>
      <c r="F11" s="27"/>
      <c r="G11" s="27"/>
      <c r="H11" s="27"/>
      <c r="I11" s="27"/>
      <c r="J11" s="27"/>
      <c r="K11" s="27"/>
      <c r="L11" s="27"/>
      <c r="M11" s="27"/>
      <c r="N11" s="27"/>
      <c r="O11" s="27"/>
      <c r="P11" s="27"/>
      <c r="Q11" s="27"/>
      <c r="R11" s="27"/>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2811393.77</v>
      </c>
      <c r="D13" s="27">
        <v>2891129.0800000005</v>
      </c>
      <c r="E13" s="27">
        <v>2980133.12</v>
      </c>
      <c r="F13" s="27">
        <v>2823665.73</v>
      </c>
      <c r="G13" s="27">
        <v>2427509.3500000006</v>
      </c>
      <c r="H13" s="27">
        <v>2590762.83</v>
      </c>
      <c r="I13" s="27">
        <v>3258438.4499999993</v>
      </c>
      <c r="J13" s="120">
        <v>3837857.7700000005</v>
      </c>
      <c r="K13" s="120">
        <v>3936721.1099999994</v>
      </c>
      <c r="L13" s="120">
        <v>4599904.38</v>
      </c>
      <c r="M13" s="120">
        <v>5005276.3500000006</v>
      </c>
      <c r="N13" s="120">
        <v>5073859.76</v>
      </c>
      <c r="O13" s="120">
        <v>5129390.9600000009</v>
      </c>
      <c r="P13" s="120">
        <v>688992.58000000007</v>
      </c>
      <c r="Q13" s="120">
        <v>907475.13000000012</v>
      </c>
      <c r="R13" s="120">
        <v>4410658.09</v>
      </c>
      <c r="S13" s="120">
        <v>6977846.5</v>
      </c>
    </row>
    <row r="14" spans="1:19" ht="30">
      <c r="A14" s="96" t="s">
        <v>75</v>
      </c>
      <c r="B14" s="97" t="s">
        <v>80</v>
      </c>
      <c r="C14" s="27">
        <v>1129969.3700000001</v>
      </c>
      <c r="D14" s="27">
        <v>1079615.5</v>
      </c>
      <c r="E14" s="27">
        <v>1012838.4099999999</v>
      </c>
      <c r="F14" s="27">
        <v>1133702.73</v>
      </c>
      <c r="G14" s="27">
        <v>1099743.8</v>
      </c>
      <c r="H14" s="27">
        <v>1094491.8199999998</v>
      </c>
      <c r="I14" s="27">
        <v>1214353.6999999997</v>
      </c>
      <c r="J14" s="120">
        <v>1267857.06</v>
      </c>
      <c r="K14" s="120">
        <v>1233667.17</v>
      </c>
      <c r="L14" s="120">
        <v>2010776.8699999999</v>
      </c>
      <c r="M14" s="120">
        <v>2041969.8900000001</v>
      </c>
      <c r="N14" s="120">
        <v>2063921.6700000002</v>
      </c>
      <c r="O14" s="120">
        <v>1750782.83</v>
      </c>
      <c r="P14" s="27"/>
      <c r="Q14" s="27"/>
      <c r="R14" s="27"/>
      <c r="S14" s="27"/>
    </row>
    <row r="15" spans="1:19" ht="18.75" customHeight="1">
      <c r="A15" s="96" t="s">
        <v>89</v>
      </c>
      <c r="B15" s="97" t="s">
        <v>90</v>
      </c>
      <c r="C15" s="27">
        <v>222048.39</v>
      </c>
      <c r="D15" s="27">
        <v>194820.12000000002</v>
      </c>
      <c r="E15" s="27">
        <v>183678.46</v>
      </c>
      <c r="F15" s="27">
        <v>225606.29</v>
      </c>
      <c r="G15" s="27">
        <v>162104.41</v>
      </c>
      <c r="H15" s="27">
        <v>128122.43</v>
      </c>
      <c r="I15" s="27">
        <v>245829.03999999998</v>
      </c>
      <c r="J15" s="27">
        <v>176332.44</v>
      </c>
      <c r="K15" s="27">
        <v>192425.82</v>
      </c>
      <c r="L15" s="27">
        <v>297408.66000000003</v>
      </c>
      <c r="M15" s="27">
        <v>346223.76</v>
      </c>
      <c r="N15" s="120">
        <v>309990.5</v>
      </c>
      <c r="O15" s="120">
        <v>262793.96000000002</v>
      </c>
      <c r="P15" s="27"/>
      <c r="Q15" s="27"/>
      <c r="R15" s="120">
        <v>271958.71999999997</v>
      </c>
      <c r="S15" s="120">
        <v>272093.28999999998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106494.93999999999</v>
      </c>
      <c r="D17" s="27">
        <v>142852.52495000002</v>
      </c>
      <c r="E17" s="27">
        <v>136089.45000000001</v>
      </c>
      <c r="F17" s="27">
        <v>172633.27</v>
      </c>
      <c r="G17" s="27">
        <v>209436.72</v>
      </c>
      <c r="H17" s="27">
        <v>164868.34</v>
      </c>
      <c r="I17" s="27">
        <v>189676.79</v>
      </c>
      <c r="J17" s="27">
        <v>213626.57</v>
      </c>
      <c r="K17" s="27">
        <v>292116.19</v>
      </c>
      <c r="L17" s="27">
        <v>272766.01</v>
      </c>
      <c r="M17" s="27">
        <v>295701.57</v>
      </c>
      <c r="N17" s="120">
        <v>0</v>
      </c>
      <c r="O17" s="120">
        <v>0</v>
      </c>
      <c r="P17" s="120">
        <v>0</v>
      </c>
      <c r="Q17" s="120">
        <v>0</v>
      </c>
      <c r="R17" s="120">
        <v>0</v>
      </c>
      <c r="S17" s="27">
        <v>0</v>
      </c>
    </row>
    <row r="18" spans="1:19" ht="18.75" customHeight="1">
      <c r="A18" s="98">
        <v>2</v>
      </c>
      <c r="B18" s="97" t="s">
        <v>38</v>
      </c>
      <c r="C18" s="27">
        <v>5192801.87</v>
      </c>
      <c r="D18" s="27">
        <v>4636358.17</v>
      </c>
      <c r="E18" s="27">
        <v>4394476.8199999994</v>
      </c>
      <c r="F18" s="27">
        <v>4591801.879999999</v>
      </c>
      <c r="G18" s="27">
        <v>4384276.3724999996</v>
      </c>
      <c r="H18" s="27">
        <v>5141707.5299999993</v>
      </c>
      <c r="I18" s="27">
        <v>5086486.1500000004</v>
      </c>
      <c r="J18" s="120">
        <v>5083446.55</v>
      </c>
      <c r="K18" s="120">
        <v>5106484.17</v>
      </c>
      <c r="L18" s="120">
        <v>5899979.2999999998</v>
      </c>
      <c r="M18" s="120">
        <v>6490005.5099999998</v>
      </c>
      <c r="N18" s="120">
        <v>6167490.6899999995</v>
      </c>
      <c r="O18" s="120">
        <v>6664281.7300000004</v>
      </c>
      <c r="P18" s="120">
        <v>11890126.930000002</v>
      </c>
      <c r="Q18" s="120">
        <v>11771194.529999997</v>
      </c>
      <c r="R18" s="120">
        <v>8952365.9399999995</v>
      </c>
      <c r="S18" s="120">
        <v>9926047.8200000003</v>
      </c>
    </row>
    <row r="19" spans="1:19" ht="18.75" customHeight="1">
      <c r="A19" s="96" t="s">
        <v>97</v>
      </c>
      <c r="B19" s="97" t="s">
        <v>39</v>
      </c>
      <c r="C19" s="27">
        <v>2770414.75</v>
      </c>
      <c r="D19" s="27">
        <v>2052544.1100000003</v>
      </c>
      <c r="E19" s="27">
        <v>2057831.27</v>
      </c>
      <c r="F19" s="27">
        <v>2054229.0999999996</v>
      </c>
      <c r="G19" s="27">
        <v>2183467.0999999996</v>
      </c>
      <c r="H19" s="27">
        <v>2186578.1799999997</v>
      </c>
      <c r="I19" s="27">
        <v>2269611.7999999998</v>
      </c>
      <c r="J19" s="27">
        <v>2176480.1</v>
      </c>
      <c r="K19" s="27">
        <v>2244309.61</v>
      </c>
      <c r="L19" s="27">
        <v>2436132.5699999998</v>
      </c>
      <c r="M19" s="27">
        <v>2341859.2600000002</v>
      </c>
      <c r="N19" s="120">
        <v>2301432.11</v>
      </c>
      <c r="O19" s="120">
        <v>2361504.7000000002</v>
      </c>
      <c r="P19" s="120">
        <v>2406996</v>
      </c>
      <c r="Q19" s="120">
        <v>2505032.0199999996</v>
      </c>
      <c r="R19" s="120">
        <v>2683967.2599999998</v>
      </c>
      <c r="S19" s="120">
        <v>2907938.72</v>
      </c>
    </row>
    <row r="20" spans="1:19" ht="30">
      <c r="A20" s="96" t="s">
        <v>98</v>
      </c>
      <c r="B20" s="97" t="s">
        <v>79</v>
      </c>
      <c r="C20" s="27"/>
      <c r="D20" s="27"/>
      <c r="E20" s="27"/>
      <c r="F20" s="27"/>
      <c r="G20" s="27"/>
      <c r="H20" s="27"/>
      <c r="I20" s="27"/>
      <c r="J20" s="27"/>
      <c r="K20" s="27"/>
      <c r="L20" s="27"/>
      <c r="M20" s="27"/>
      <c r="N20" s="120"/>
      <c r="O20" s="27"/>
      <c r="P20" s="120">
        <v>1926880.3900000004</v>
      </c>
      <c r="Q20" s="120">
        <v>1952450.3</v>
      </c>
      <c r="R20" s="120">
        <v>2016190.37</v>
      </c>
      <c r="S20" s="120">
        <v>2068178.98</v>
      </c>
    </row>
    <row r="21" spans="1:19" ht="18.75" customHeight="1">
      <c r="A21" s="93">
        <v>3</v>
      </c>
      <c r="B21" s="97" t="s">
        <v>40</v>
      </c>
      <c r="C21" s="27">
        <v>1390464.3574999999</v>
      </c>
      <c r="D21" s="27">
        <v>1382297.8403</v>
      </c>
      <c r="E21" s="27">
        <v>1372813.2649999999</v>
      </c>
      <c r="F21" s="27">
        <v>1430237.3399999999</v>
      </c>
      <c r="G21" s="27">
        <v>1377218.3375000001</v>
      </c>
      <c r="H21" s="27">
        <v>1292344.52</v>
      </c>
      <c r="I21" s="27">
        <v>1256734.2950000002</v>
      </c>
      <c r="J21" s="27">
        <v>1314551.05</v>
      </c>
      <c r="K21" s="27">
        <v>1250599.81</v>
      </c>
      <c r="L21" s="27">
        <v>1330172.8900000001</v>
      </c>
      <c r="M21" s="27">
        <v>1054696.56</v>
      </c>
      <c r="N21" s="120">
        <v>1106658.0225000002</v>
      </c>
      <c r="O21" s="120">
        <v>1113667.99</v>
      </c>
      <c r="P21" s="120">
        <v>1120239.6675</v>
      </c>
      <c r="Q21" s="120">
        <v>1069236.8225</v>
      </c>
      <c r="R21" s="120">
        <v>1100947.8100000003</v>
      </c>
      <c r="S21" s="120">
        <v>1044901.26</v>
      </c>
    </row>
    <row r="22" spans="1:19" ht="18.75" customHeight="1">
      <c r="A22" s="96" t="s">
        <v>99</v>
      </c>
      <c r="B22" s="97" t="s">
        <v>57</v>
      </c>
      <c r="C22" s="27">
        <v>1286235.3600000001</v>
      </c>
      <c r="D22" s="27">
        <v>1227728.26</v>
      </c>
      <c r="E22" s="27">
        <v>1279181.22</v>
      </c>
      <c r="F22" s="27">
        <v>1304069.93</v>
      </c>
      <c r="G22" s="27">
        <v>1254943.31</v>
      </c>
      <c r="H22" s="27">
        <v>1205188.17</v>
      </c>
      <c r="I22" s="27">
        <v>1169762.3500000001</v>
      </c>
      <c r="J22" s="27">
        <v>1177961.28</v>
      </c>
      <c r="K22" s="27">
        <v>1118937</v>
      </c>
      <c r="L22" s="27">
        <v>1144413.27</v>
      </c>
      <c r="M22" s="27">
        <v>1014530.6099999999</v>
      </c>
      <c r="N22" s="120">
        <v>1083790.24</v>
      </c>
      <c r="O22" s="120">
        <v>1071130.74</v>
      </c>
      <c r="P22" s="120">
        <v>1060399.93</v>
      </c>
      <c r="Q22" s="120">
        <v>1052704.97</v>
      </c>
      <c r="R22" s="120">
        <v>1053389.83</v>
      </c>
      <c r="S22" s="120">
        <v>1003680.91</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c r="D24" s="27"/>
      <c r="E24" s="27"/>
      <c r="F24" s="27"/>
      <c r="G24" s="27"/>
      <c r="H24" s="27"/>
      <c r="I24" s="27"/>
      <c r="J24" s="27"/>
      <c r="K24" s="27"/>
      <c r="L24" s="27"/>
      <c r="M24" s="27"/>
      <c r="N24" s="27"/>
      <c r="O24" s="27"/>
      <c r="P24" s="27"/>
      <c r="Q24" s="27"/>
      <c r="R24" s="27"/>
      <c r="S24" s="27"/>
    </row>
    <row r="25" spans="1:19" ht="18.75" customHeight="1">
      <c r="A25" s="93">
        <v>5</v>
      </c>
      <c r="B25" s="97" t="s">
        <v>42</v>
      </c>
      <c r="C25" s="27">
        <v>39.299999999999997</v>
      </c>
      <c r="D25" s="27">
        <v>75.285000000000011</v>
      </c>
      <c r="E25" s="27">
        <v>107.02950000000001</v>
      </c>
      <c r="F25" s="27">
        <v>126.985</v>
      </c>
      <c r="G25" s="27">
        <v>45.669499999999999</v>
      </c>
      <c r="H25" s="27">
        <v>0</v>
      </c>
      <c r="I25" s="27">
        <v>0</v>
      </c>
      <c r="J25" s="27">
        <v>0</v>
      </c>
      <c r="K25" s="27">
        <v>0</v>
      </c>
      <c r="L25" s="27">
        <v>95.89</v>
      </c>
      <c r="M25" s="27">
        <v>0</v>
      </c>
      <c r="N25" s="120">
        <v>0</v>
      </c>
      <c r="O25" s="120">
        <v>0</v>
      </c>
      <c r="P25" s="120">
        <v>0</v>
      </c>
      <c r="Q25" s="27">
        <v>0</v>
      </c>
      <c r="R25" s="120">
        <v>21.9175</v>
      </c>
      <c r="S25" s="120">
        <v>0</v>
      </c>
    </row>
    <row r="26" spans="1:19" ht="18.75" customHeight="1">
      <c r="A26" s="93">
        <v>6</v>
      </c>
      <c r="B26" s="97" t="s">
        <v>43</v>
      </c>
      <c r="C26" s="120">
        <v>0</v>
      </c>
      <c r="D26" s="120">
        <v>0</v>
      </c>
      <c r="E26" s="120">
        <v>0</v>
      </c>
      <c r="F26" s="120">
        <v>0</v>
      </c>
      <c r="G26" s="120">
        <v>184.44499999999999</v>
      </c>
      <c r="H26" s="120">
        <v>118.83499999999999</v>
      </c>
      <c r="I26" s="120">
        <v>0</v>
      </c>
      <c r="J26" s="120">
        <v>424.45</v>
      </c>
      <c r="K26" s="120">
        <v>0</v>
      </c>
      <c r="L26" s="120">
        <v>700</v>
      </c>
      <c r="M26" s="120">
        <v>778.08</v>
      </c>
      <c r="N26" s="120">
        <v>695.88750000000005</v>
      </c>
      <c r="O26" s="120">
        <v>204.11</v>
      </c>
      <c r="P26" s="120">
        <v>266.0575</v>
      </c>
      <c r="Q26" s="120">
        <v>157.0675</v>
      </c>
      <c r="R26" s="120">
        <v>0</v>
      </c>
      <c r="S26" s="120">
        <v>0</v>
      </c>
    </row>
    <row r="27" spans="1:19" ht="18.75" customHeight="1">
      <c r="A27" s="93">
        <v>7</v>
      </c>
      <c r="B27" s="97" t="s">
        <v>60</v>
      </c>
      <c r="C27" s="120">
        <v>0</v>
      </c>
      <c r="D27" s="120">
        <v>193152.08499999999</v>
      </c>
      <c r="E27" s="120">
        <v>125500.625</v>
      </c>
      <c r="F27" s="121">
        <v>460750</v>
      </c>
      <c r="G27" s="120">
        <v>0</v>
      </c>
      <c r="H27" s="120">
        <v>0</v>
      </c>
      <c r="I27" s="120">
        <v>8435.875</v>
      </c>
      <c r="J27" s="120">
        <v>41465.19</v>
      </c>
      <c r="K27" s="120">
        <v>0.63</v>
      </c>
      <c r="L27" s="120">
        <v>17065.45</v>
      </c>
      <c r="M27" s="120">
        <v>750</v>
      </c>
      <c r="N27" s="27">
        <v>22.4</v>
      </c>
      <c r="O27" s="27">
        <v>1500</v>
      </c>
      <c r="P27" s="27">
        <v>6362.7599999999993</v>
      </c>
      <c r="Q27" s="27">
        <v>5997.7774999999992</v>
      </c>
      <c r="R27" s="120">
        <v>5928.4400000000005</v>
      </c>
      <c r="S27" s="120">
        <v>16602.93</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4"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23850.07</v>
      </c>
      <c r="D31" s="27">
        <v>23850.07</v>
      </c>
      <c r="E31" s="27">
        <v>23850.07</v>
      </c>
      <c r="F31" s="27">
        <v>23850.07</v>
      </c>
      <c r="G31" s="27">
        <v>23850.07</v>
      </c>
      <c r="H31" s="27">
        <v>23850.07</v>
      </c>
      <c r="I31" s="27">
        <v>23850.07</v>
      </c>
      <c r="J31" s="27">
        <v>23850.07</v>
      </c>
      <c r="K31" s="27">
        <v>23850.07</v>
      </c>
      <c r="L31" s="27">
        <v>23850.07</v>
      </c>
      <c r="M31" s="27">
        <v>23850.07</v>
      </c>
      <c r="N31" s="27">
        <v>23850.07</v>
      </c>
      <c r="O31" s="27">
        <v>23850.07</v>
      </c>
      <c r="P31" s="27">
        <v>23850.07</v>
      </c>
      <c r="Q31" s="27">
        <v>23850.07</v>
      </c>
      <c r="R31" s="27">
        <v>23850.07</v>
      </c>
      <c r="S31" s="27">
        <v>23850.07</v>
      </c>
    </row>
    <row r="32" spans="1:19" s="50" customFormat="1" ht="18.75" customHeight="1">
      <c r="A32" s="66" t="s">
        <v>75</v>
      </c>
      <c r="B32" s="105" t="s">
        <v>168</v>
      </c>
      <c r="C32" s="27">
        <f t="shared" ref="C32:F32" si="1">D32</f>
        <v>23851</v>
      </c>
      <c r="D32" s="27">
        <f t="shared" si="1"/>
        <v>23851</v>
      </c>
      <c r="E32" s="27">
        <f t="shared" si="1"/>
        <v>23851</v>
      </c>
      <c r="F32" s="27">
        <f t="shared" si="1"/>
        <v>23851</v>
      </c>
      <c r="G32" s="27">
        <f>H32</f>
        <v>23851</v>
      </c>
      <c r="H32" s="27">
        <v>23851</v>
      </c>
      <c r="I32" s="27">
        <v>23851</v>
      </c>
      <c r="J32" s="27">
        <v>23851</v>
      </c>
      <c r="K32" s="27">
        <v>23851</v>
      </c>
      <c r="L32" s="27">
        <v>23851</v>
      </c>
      <c r="M32" s="27">
        <v>23851</v>
      </c>
      <c r="N32" s="27">
        <v>23851</v>
      </c>
      <c r="O32" s="27">
        <v>23851</v>
      </c>
      <c r="P32" s="27">
        <v>23851</v>
      </c>
      <c r="Q32" s="27">
        <v>23851</v>
      </c>
      <c r="R32" s="27">
        <v>23851</v>
      </c>
      <c r="S32" s="27">
        <v>23851</v>
      </c>
    </row>
    <row r="33" spans="1:19" s="50" customFormat="1" ht="18.75" customHeight="1">
      <c r="A33" s="66" t="s">
        <v>89</v>
      </c>
      <c r="B33" s="105"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5" t="s">
        <v>171</v>
      </c>
      <c r="C35" s="27">
        <f t="shared" ref="C35:F35" si="2">D35</f>
        <v>-0.92999999999999983</v>
      </c>
      <c r="D35" s="27">
        <f t="shared" si="2"/>
        <v>-0.92999999999999983</v>
      </c>
      <c r="E35" s="27">
        <f t="shared" si="2"/>
        <v>-0.92999999999999983</v>
      </c>
      <c r="F35" s="27">
        <f t="shared" si="2"/>
        <v>-0.92999999999999983</v>
      </c>
      <c r="G35" s="27">
        <f>H35</f>
        <v>-0.92999999999999983</v>
      </c>
      <c r="H35" s="27">
        <v>-0.92999999999999983</v>
      </c>
      <c r="I35" s="27">
        <v>-0.92999999999999983</v>
      </c>
      <c r="J35" s="27">
        <v>-0.93</v>
      </c>
      <c r="K35" s="27">
        <v>-0.93</v>
      </c>
      <c r="L35" s="27">
        <v>-0.93</v>
      </c>
      <c r="M35" s="27">
        <v>-0.93</v>
      </c>
      <c r="N35" s="27">
        <v>-0.93</v>
      </c>
      <c r="O35" s="27">
        <v>-0.93</v>
      </c>
      <c r="P35" s="27">
        <v>-0.93</v>
      </c>
      <c r="Q35" s="27">
        <v>-0.93</v>
      </c>
      <c r="R35" s="27">
        <v>-0.93</v>
      </c>
      <c r="S35" s="27">
        <v>-0.93</v>
      </c>
    </row>
    <row r="36" spans="1:19" s="50" customFormat="1" ht="18.75" customHeight="1">
      <c r="A36" s="66" t="s">
        <v>102</v>
      </c>
      <c r="B36" s="105"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5" t="s">
        <v>173</v>
      </c>
      <c r="C37" s="27">
        <v>650622.1399999999</v>
      </c>
      <c r="D37" s="27">
        <v>533799.99999999988</v>
      </c>
      <c r="E37" s="27">
        <v>467750</v>
      </c>
      <c r="F37" s="27">
        <v>1999.9999999998836</v>
      </c>
      <c r="G37" s="27">
        <v>100139.25999999988</v>
      </c>
      <c r="H37" s="27">
        <v>161791.95999999988</v>
      </c>
      <c r="I37" s="27">
        <v>153791.95999999988</v>
      </c>
      <c r="J37" s="27">
        <v>1499.99</v>
      </c>
      <c r="K37" s="27">
        <v>385537.39999999997</v>
      </c>
      <c r="L37" s="27">
        <v>437986.41</v>
      </c>
      <c r="M37" s="27">
        <v>601410.66</v>
      </c>
      <c r="N37" s="27">
        <v>7262.5</v>
      </c>
      <c r="O37" s="27">
        <v>6526.72</v>
      </c>
      <c r="P37" s="27">
        <v>184559.87</v>
      </c>
      <c r="Q37" s="27">
        <v>8530.18</v>
      </c>
      <c r="R37" s="27">
        <v>4105</v>
      </c>
      <c r="S37" s="27">
        <v>4172.5</v>
      </c>
    </row>
    <row r="38" spans="1:19" s="50" customFormat="1" ht="18.75" customHeight="1">
      <c r="A38" s="49">
        <v>3</v>
      </c>
      <c r="B38" s="105" t="s">
        <v>174</v>
      </c>
      <c r="C38" s="27">
        <v>559852.30000000028</v>
      </c>
      <c r="D38" s="27">
        <v>0</v>
      </c>
      <c r="E38" s="27">
        <v>0</v>
      </c>
      <c r="F38" s="27">
        <v>0</v>
      </c>
      <c r="G38" s="27">
        <v>184245.78500000015</v>
      </c>
      <c r="H38" s="27">
        <v>342557.40499999805</v>
      </c>
      <c r="I38" s="27">
        <v>354381.85000000009</v>
      </c>
      <c r="J38" s="27">
        <v>-1460547.47</v>
      </c>
      <c r="K38" s="27">
        <v>410647.8</v>
      </c>
      <c r="L38" s="27">
        <v>285688.29999999917</v>
      </c>
      <c r="M38" s="27">
        <v>250897.59</v>
      </c>
      <c r="N38" s="27">
        <v>1256502.9600000007</v>
      </c>
      <c r="O38" s="27">
        <v>1411402.72</v>
      </c>
      <c r="P38" s="27">
        <v>266540.32000000007</v>
      </c>
      <c r="Q38" s="27">
        <v>1344536.7400000002</v>
      </c>
      <c r="R38" s="27">
        <v>1932842.15</v>
      </c>
      <c r="S38" s="27">
        <v>2272561</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51"/>
      <c r="D44" s="51"/>
      <c r="E44" s="51"/>
      <c r="F44" s="51"/>
      <c r="G44" s="51"/>
      <c r="H44" s="51"/>
      <c r="I44" s="51"/>
      <c r="J44" s="51"/>
      <c r="K44" s="51"/>
      <c r="L44" s="51"/>
      <c r="M44" s="51"/>
      <c r="N44" s="51"/>
      <c r="O44" s="51"/>
      <c r="P44" s="51"/>
      <c r="Q44" s="51"/>
      <c r="R44" s="122"/>
      <c r="S44" s="51"/>
    </row>
    <row r="45" spans="1:19" ht="39.950000000000003" customHeight="1">
      <c r="A45" s="109" t="s">
        <v>199</v>
      </c>
      <c r="B45" s="110" t="s">
        <v>204</v>
      </c>
      <c r="C45" s="51">
        <v>240023.71000000002</v>
      </c>
      <c r="D45" s="51">
        <v>459010.37000000046</v>
      </c>
      <c r="E45" s="51">
        <v>556762.32000000053</v>
      </c>
      <c r="F45" s="51">
        <v>1013258.8500000007</v>
      </c>
      <c r="G45" s="51">
        <v>871557.95999999926</v>
      </c>
      <c r="H45" s="51">
        <v>1126714.5499999998</v>
      </c>
      <c r="I45" s="51">
        <v>1328085.5400000003</v>
      </c>
      <c r="J45" s="122">
        <v>1366299.07</v>
      </c>
      <c r="K45" s="122">
        <v>1572138.5999999999</v>
      </c>
      <c r="L45" s="122">
        <v>1571221.69</v>
      </c>
      <c r="M45" s="122">
        <v>1449819.3900000001</v>
      </c>
      <c r="N45" s="122">
        <v>1539248.19</v>
      </c>
      <c r="O45" s="122">
        <v>1655945.4500000004</v>
      </c>
      <c r="P45" s="122">
        <v>1605506.8800000004</v>
      </c>
      <c r="Q45" s="122">
        <v>1696328.23</v>
      </c>
      <c r="R45" s="122">
        <v>1640587.69</v>
      </c>
      <c r="S45" s="122">
        <v>1771861.3099999998</v>
      </c>
    </row>
    <row r="46" spans="1:19" ht="39.950000000000003" customHeight="1">
      <c r="A46" s="111" t="s">
        <v>89</v>
      </c>
      <c r="B46" s="110" t="s">
        <v>188</v>
      </c>
      <c r="C46" s="51">
        <v>181467.86</v>
      </c>
      <c r="D46" s="51">
        <v>597508.89999999991</v>
      </c>
      <c r="E46" s="51">
        <v>510163</v>
      </c>
      <c r="F46" s="51">
        <v>847815.01999999979</v>
      </c>
      <c r="G46" s="51">
        <v>759335.02000000014</v>
      </c>
      <c r="H46" s="51">
        <v>1120959.1500000001</v>
      </c>
      <c r="I46" s="51">
        <v>905151.51999999979</v>
      </c>
      <c r="J46" s="122">
        <v>1814534.15</v>
      </c>
      <c r="K46" s="122">
        <v>1608078.69</v>
      </c>
      <c r="L46" s="122">
        <v>1592542.4100000001</v>
      </c>
      <c r="M46" s="122">
        <v>1453178.55</v>
      </c>
      <c r="N46" s="122">
        <v>1534246.86</v>
      </c>
      <c r="O46" s="122">
        <v>1643557.1599999997</v>
      </c>
      <c r="P46" s="122">
        <v>1604281.48</v>
      </c>
      <c r="Q46" s="122">
        <v>1696203.26</v>
      </c>
      <c r="R46" s="122">
        <v>1625413.49</v>
      </c>
      <c r="S46" s="122">
        <f>1771861.31-S48</f>
        <v>1770856.6400000001</v>
      </c>
    </row>
    <row r="47" spans="1:19" ht="45">
      <c r="A47" s="109" t="s">
        <v>202</v>
      </c>
      <c r="B47" s="110" t="s">
        <v>203</v>
      </c>
      <c r="C47" s="51"/>
      <c r="D47" s="51"/>
      <c r="E47" s="51"/>
      <c r="F47" s="51"/>
      <c r="G47" s="51"/>
      <c r="H47" s="51"/>
      <c r="I47" s="51"/>
      <c r="J47" s="51"/>
      <c r="K47" s="51"/>
      <c r="L47" s="51"/>
      <c r="M47" s="51"/>
      <c r="N47" s="51"/>
      <c r="O47" s="51"/>
      <c r="P47" s="51"/>
      <c r="Q47" s="51"/>
      <c r="R47" s="51"/>
      <c r="S47" s="51"/>
    </row>
    <row r="48" spans="1:19" ht="45">
      <c r="A48" s="109" t="s">
        <v>201</v>
      </c>
      <c r="B48" s="110" t="s">
        <v>215</v>
      </c>
      <c r="C48" s="51"/>
      <c r="D48" s="51"/>
      <c r="E48" s="51"/>
      <c r="F48" s="51"/>
      <c r="G48" s="51"/>
      <c r="H48" s="51"/>
      <c r="I48" s="51"/>
      <c r="J48" s="51"/>
      <c r="K48" s="51"/>
      <c r="L48" s="51"/>
      <c r="M48" s="51"/>
      <c r="N48" s="122">
        <v>146.57</v>
      </c>
      <c r="O48" s="122">
        <v>1483.6899999999998</v>
      </c>
      <c r="P48" s="51">
        <v>4021.4</v>
      </c>
      <c r="Q48" s="51">
        <v>4061.0200000000004</v>
      </c>
      <c r="R48" s="51">
        <v>1892.9299999999998</v>
      </c>
      <c r="S48" s="122">
        <v>1004.6700000000001</v>
      </c>
    </row>
    <row r="49" spans="1:19" ht="39.950000000000003" customHeight="1">
      <c r="A49" s="111" t="s">
        <v>101</v>
      </c>
      <c r="B49" s="110" t="s">
        <v>197</v>
      </c>
      <c r="C49" s="51"/>
      <c r="D49" s="51"/>
      <c r="E49" s="51"/>
      <c r="F49" s="51"/>
      <c r="G49" s="51"/>
      <c r="H49" s="51"/>
      <c r="I49" s="51"/>
      <c r="J49" s="51"/>
      <c r="K49" s="51"/>
      <c r="L49" s="51"/>
      <c r="M49" s="51"/>
      <c r="N49" s="122">
        <f t="shared" ref="N49:S49" si="3">N48</f>
        <v>146.57</v>
      </c>
      <c r="O49" s="122">
        <f t="shared" si="3"/>
        <v>1483.6899999999998</v>
      </c>
      <c r="P49" s="122">
        <f t="shared" si="3"/>
        <v>4021.4</v>
      </c>
      <c r="Q49" s="122">
        <f t="shared" si="3"/>
        <v>4061.0200000000004</v>
      </c>
      <c r="R49" s="122">
        <f t="shared" si="3"/>
        <v>1892.9299999999998</v>
      </c>
      <c r="S49" s="122">
        <f t="shared" si="3"/>
        <v>1004.6700000000001</v>
      </c>
    </row>
    <row r="50" spans="1:19" ht="39.950000000000003" customHeight="1">
      <c r="A50" s="115" t="s">
        <v>97</v>
      </c>
      <c r="B50" s="114" t="s">
        <v>179</v>
      </c>
      <c r="C50" s="51"/>
      <c r="D50" s="51"/>
      <c r="E50" s="51"/>
      <c r="F50" s="51"/>
      <c r="G50" s="51"/>
      <c r="H50" s="51"/>
      <c r="I50" s="51">
        <v>137380.51</v>
      </c>
      <c r="J50" s="122">
        <v>297476.40000000002</v>
      </c>
      <c r="K50" s="122">
        <v>207260.76</v>
      </c>
      <c r="L50" s="122">
        <v>256190.27</v>
      </c>
      <c r="M50" s="122">
        <v>406561.22</v>
      </c>
      <c r="N50" s="122">
        <v>413916.21</v>
      </c>
      <c r="O50" s="122">
        <v>398097.56</v>
      </c>
      <c r="P50" s="122">
        <v>322775.06000000006</v>
      </c>
      <c r="Q50" s="122">
        <v>355895.38</v>
      </c>
      <c r="R50" s="122">
        <v>425926.66</v>
      </c>
      <c r="S50" s="122">
        <v>426404.8400000002</v>
      </c>
    </row>
    <row r="51" spans="1:19" ht="39.950000000000003" customHeight="1">
      <c r="A51" s="115" t="s">
        <v>98</v>
      </c>
      <c r="B51" s="114" t="s">
        <v>178</v>
      </c>
      <c r="C51" s="51"/>
      <c r="D51" s="51"/>
      <c r="E51" s="51"/>
      <c r="F51" s="51"/>
      <c r="G51" s="51"/>
      <c r="H51" s="51"/>
      <c r="I51" s="51">
        <f>12*12991.67</f>
        <v>155900.04</v>
      </c>
      <c r="J51" s="122">
        <v>316100.03999999986</v>
      </c>
      <c r="K51" s="122">
        <v>218669.49999999997</v>
      </c>
      <c r="L51" s="122">
        <v>231010.13227</v>
      </c>
      <c r="M51" s="122">
        <v>393278.79975999723</v>
      </c>
      <c r="N51" s="122">
        <v>422049.98619000008</v>
      </c>
      <c r="O51" s="122">
        <v>384703.12060000002</v>
      </c>
      <c r="P51" s="122">
        <v>314476.23695000005</v>
      </c>
      <c r="Q51" s="122">
        <v>348771.567362</v>
      </c>
      <c r="R51" s="122">
        <v>408358.32696000009</v>
      </c>
      <c r="S51" s="122">
        <v>416936.14999999985</v>
      </c>
    </row>
    <row r="52" spans="1:19" ht="39.950000000000003" customHeight="1">
      <c r="A52" s="115" t="s">
        <v>147</v>
      </c>
      <c r="B52" s="114" t="s">
        <v>216</v>
      </c>
      <c r="C52" s="51"/>
      <c r="D52" s="51"/>
      <c r="E52" s="51"/>
      <c r="F52" s="51"/>
      <c r="G52" s="51"/>
      <c r="H52" s="51"/>
      <c r="I52" s="51"/>
      <c r="J52" s="51"/>
      <c r="K52" s="51"/>
      <c r="L52" s="51"/>
      <c r="M52" s="51"/>
      <c r="N52" s="51"/>
      <c r="O52" s="51"/>
      <c r="P52" s="51"/>
      <c r="Q52" s="51"/>
      <c r="R52" s="51"/>
      <c r="S52" s="51"/>
    </row>
    <row r="53" spans="1:19" ht="39.950000000000003" customHeight="1">
      <c r="A53" s="115" t="s">
        <v>148</v>
      </c>
      <c r="B53" s="114" t="s">
        <v>190</v>
      </c>
      <c r="C53" s="51"/>
      <c r="D53" s="51"/>
      <c r="E53" s="51"/>
      <c r="F53" s="51"/>
      <c r="G53" s="51"/>
      <c r="H53" s="51"/>
      <c r="I53" s="51"/>
      <c r="J53" s="51"/>
      <c r="K53" s="51"/>
      <c r="L53" s="51"/>
      <c r="M53" s="51"/>
      <c r="N53" s="51"/>
      <c r="O53" s="122">
        <v>44985.279999999999</v>
      </c>
      <c r="P53" s="51"/>
      <c r="Q53" s="51"/>
      <c r="R53" s="51">
        <v>29032.41</v>
      </c>
      <c r="S53" s="51"/>
    </row>
    <row r="54" spans="1:19" ht="39.950000000000003" customHeight="1">
      <c r="A54" s="113" t="s">
        <v>99</v>
      </c>
      <c r="B54" s="112" t="s">
        <v>191</v>
      </c>
      <c r="C54" s="51"/>
      <c r="D54" s="51"/>
      <c r="E54" s="51"/>
      <c r="F54" s="51">
        <v>54825.929999999949</v>
      </c>
      <c r="G54" s="51">
        <v>2077.91</v>
      </c>
      <c r="H54" s="51">
        <v>7985.32</v>
      </c>
      <c r="I54" s="51">
        <v>10489.949999999999</v>
      </c>
      <c r="J54" s="122">
        <v>95046.8</v>
      </c>
      <c r="K54" s="122">
        <v>88770.12</v>
      </c>
      <c r="L54" s="122">
        <v>74067.839999999997</v>
      </c>
      <c r="M54" s="122">
        <v>80302.210000000006</v>
      </c>
      <c r="N54" s="122">
        <v>79769.2</v>
      </c>
      <c r="O54" s="122">
        <v>218260.88999999998</v>
      </c>
      <c r="P54" s="122">
        <v>246618.41000000003</v>
      </c>
      <c r="Q54" s="122">
        <v>220506.80000000002</v>
      </c>
      <c r="R54" s="122">
        <v>250401.59000000005</v>
      </c>
      <c r="S54" s="122">
        <v>299080.77999999997</v>
      </c>
    </row>
    <row r="55" spans="1:19" ht="39.950000000000003" customHeight="1">
      <c r="A55" s="113" t="s">
        <v>103</v>
      </c>
      <c r="B55" s="112" t="s">
        <v>192</v>
      </c>
      <c r="C55" s="51"/>
      <c r="D55" s="51"/>
      <c r="E55" s="51"/>
      <c r="F55" s="51">
        <v>55155.710000000006</v>
      </c>
      <c r="G55" s="51">
        <v>9986.15</v>
      </c>
      <c r="H55" s="51">
        <v>7985.33</v>
      </c>
      <c r="I55" s="51">
        <v>10489.95</v>
      </c>
      <c r="J55" s="122">
        <v>95046.8</v>
      </c>
      <c r="K55" s="122">
        <v>96712.08</v>
      </c>
      <c r="L55" s="122">
        <v>-8838.6700000000055</v>
      </c>
      <c r="M55" s="122">
        <v>76203.63</v>
      </c>
      <c r="N55" s="122">
        <v>76772.259999999995</v>
      </c>
      <c r="O55" s="122">
        <v>294814.06</v>
      </c>
      <c r="P55" s="122">
        <v>246618.30999999994</v>
      </c>
      <c r="Q55" s="122">
        <v>221665.89000000007</v>
      </c>
      <c r="R55" s="122">
        <v>246201.03000000009</v>
      </c>
      <c r="S55" s="122">
        <v>291204.5</v>
      </c>
    </row>
    <row r="56" spans="1:19" ht="39.950000000000003" customHeight="1">
      <c r="A56" s="113" t="s">
        <v>145</v>
      </c>
      <c r="B56" s="112" t="s">
        <v>180</v>
      </c>
      <c r="C56" s="51"/>
      <c r="D56" s="51"/>
      <c r="E56" s="51"/>
      <c r="F56" s="51">
        <v>226010.02999999991</v>
      </c>
      <c r="G56" s="51">
        <v>85199.43</v>
      </c>
      <c r="H56" s="51">
        <v>25923.269999999997</v>
      </c>
      <c r="I56" s="51">
        <f>256925.76-I51</f>
        <v>101025.72</v>
      </c>
      <c r="J56" s="122">
        <v>118436.72</v>
      </c>
      <c r="K56" s="122">
        <v>155396.69</v>
      </c>
      <c r="L56" s="122">
        <v>212459.1311</v>
      </c>
      <c r="M56" s="122">
        <v>477526.20984999998</v>
      </c>
      <c r="N56" s="122">
        <v>468786.58825999999</v>
      </c>
      <c r="O56" s="122">
        <v>365967.08405</v>
      </c>
      <c r="P56" s="122">
        <v>301156.71040000004</v>
      </c>
      <c r="Q56" s="122">
        <v>229799.37391400003</v>
      </c>
      <c r="R56" s="122">
        <v>285454.61606999999</v>
      </c>
      <c r="S56" s="122">
        <v>376313.94</v>
      </c>
    </row>
    <row r="57" spans="1:19" ht="39.950000000000003" customHeight="1">
      <c r="A57" s="113" t="s">
        <v>146</v>
      </c>
      <c r="B57" s="112" t="s">
        <v>181</v>
      </c>
      <c r="C57" s="51"/>
      <c r="D57" s="51"/>
      <c r="E57" s="51"/>
      <c r="F57" s="51">
        <v>182004.83</v>
      </c>
      <c r="G57" s="51">
        <v>277817.44</v>
      </c>
      <c r="H57" s="51">
        <v>37069.440000000002</v>
      </c>
      <c r="I57" s="51">
        <v>19236.78</v>
      </c>
      <c r="J57" s="122">
        <v>127408.59</v>
      </c>
      <c r="K57" s="122">
        <v>161574.12</v>
      </c>
      <c r="L57" s="122">
        <v>223535.62</v>
      </c>
      <c r="M57" s="122">
        <v>477526.57</v>
      </c>
      <c r="N57" s="122">
        <v>468786.59</v>
      </c>
      <c r="O57" s="122">
        <v>370134.41</v>
      </c>
      <c r="P57" s="122">
        <v>302090.92000000004</v>
      </c>
      <c r="Q57" s="122">
        <v>229888.46999999986</v>
      </c>
      <c r="R57" s="122">
        <v>254190.19999999998</v>
      </c>
      <c r="S57" s="122">
        <v>376782.87000000005</v>
      </c>
    </row>
    <row r="58" spans="1:19" ht="39.950000000000003" customHeight="1">
      <c r="A58" s="116" t="s">
        <v>149</v>
      </c>
      <c r="B58" s="117" t="s">
        <v>193</v>
      </c>
      <c r="C58" s="51"/>
      <c r="D58" s="51"/>
      <c r="E58" s="51"/>
      <c r="F58" s="51"/>
      <c r="G58" s="51"/>
      <c r="H58" s="51"/>
      <c r="I58" s="51"/>
      <c r="J58" s="51"/>
      <c r="K58" s="51"/>
      <c r="L58" s="51"/>
      <c r="M58" s="51"/>
      <c r="N58" s="51"/>
      <c r="O58" s="51"/>
      <c r="P58" s="51"/>
      <c r="Q58" s="51"/>
      <c r="R58" s="51"/>
      <c r="S58" s="51"/>
    </row>
    <row r="59" spans="1:19" ht="39.950000000000003" customHeight="1">
      <c r="A59" s="116" t="s">
        <v>150</v>
      </c>
      <c r="B59" s="117" t="s">
        <v>194</v>
      </c>
      <c r="C59" s="51"/>
      <c r="D59" s="51"/>
      <c r="E59" s="51"/>
      <c r="F59" s="51"/>
      <c r="G59" s="51"/>
      <c r="H59" s="51"/>
      <c r="I59" s="51"/>
      <c r="J59" s="51"/>
      <c r="K59" s="51"/>
      <c r="L59" s="51"/>
      <c r="M59" s="51"/>
      <c r="N59" s="51"/>
      <c r="O59" s="51"/>
      <c r="P59" s="51"/>
      <c r="Q59" s="51"/>
      <c r="R59" s="51"/>
      <c r="S59" s="51"/>
    </row>
    <row r="60" spans="1:19" ht="39.950000000000003" customHeight="1">
      <c r="A60" s="116" t="s">
        <v>151</v>
      </c>
      <c r="B60" s="117" t="s">
        <v>182</v>
      </c>
      <c r="C60" s="51"/>
      <c r="D60" s="51"/>
      <c r="E60" s="51"/>
      <c r="F60" s="51"/>
      <c r="G60" s="51"/>
      <c r="H60" s="51"/>
      <c r="I60" s="51"/>
      <c r="J60" s="122">
        <v>305000.03999999992</v>
      </c>
      <c r="K60" s="122">
        <v>268384.65000000002</v>
      </c>
      <c r="L60" s="122">
        <v>-69299.272590000037</v>
      </c>
      <c r="M60" s="122">
        <v>44283.514430000192</v>
      </c>
      <c r="N60" s="122">
        <v>-27110.701229999981</v>
      </c>
      <c r="O60" s="122">
        <v>41291.925070000172</v>
      </c>
      <c r="P60" s="122">
        <v>447427.89559999661</v>
      </c>
      <c r="Q60" s="122">
        <v>422988.54998400039</v>
      </c>
      <c r="R60" s="122">
        <v>375286.84347500186</v>
      </c>
      <c r="S60" s="122">
        <v>417129.12000000017</v>
      </c>
    </row>
    <row r="61" spans="1:19" ht="39.950000000000003" customHeight="1">
      <c r="A61" s="116" t="s">
        <v>152</v>
      </c>
      <c r="B61" s="117" t="s">
        <v>185</v>
      </c>
      <c r="C61" s="51"/>
      <c r="D61" s="51"/>
      <c r="E61" s="51"/>
      <c r="F61" s="51"/>
      <c r="G61" s="51"/>
      <c r="H61" s="51"/>
      <c r="I61" s="51"/>
      <c r="J61" s="122">
        <v>284026.76</v>
      </c>
      <c r="K61" s="122">
        <v>271962.42</v>
      </c>
      <c r="L61" s="122">
        <v>-51590.07</v>
      </c>
      <c r="M61" s="122">
        <v>44284.49</v>
      </c>
      <c r="N61" s="122">
        <v>-27165.58</v>
      </c>
      <c r="O61" s="122">
        <v>41032.22</v>
      </c>
      <c r="P61" s="122">
        <v>446701.29000000015</v>
      </c>
      <c r="Q61" s="122">
        <v>422924.79999999999</v>
      </c>
      <c r="R61" s="122">
        <v>395150.07</v>
      </c>
      <c r="S61" s="122">
        <v>417249.35000000021</v>
      </c>
    </row>
    <row r="62" spans="1:19" ht="39.950000000000003" customHeight="1">
      <c r="A62" s="118" t="s">
        <v>153</v>
      </c>
      <c r="B62" s="119" t="s">
        <v>195</v>
      </c>
      <c r="C62" s="51"/>
      <c r="D62" s="51"/>
      <c r="E62" s="51"/>
      <c r="F62" s="51"/>
      <c r="G62" s="51"/>
      <c r="H62" s="51"/>
      <c r="I62" s="51"/>
      <c r="J62" s="51"/>
      <c r="K62" s="51"/>
      <c r="L62" s="51"/>
      <c r="M62" s="51"/>
      <c r="N62" s="51"/>
      <c r="O62" s="51"/>
      <c r="P62" s="51"/>
      <c r="Q62" s="51"/>
      <c r="R62" s="51"/>
      <c r="S62" s="51"/>
    </row>
    <row r="63" spans="1:19" ht="39.950000000000003" customHeight="1">
      <c r="A63" s="118" t="s">
        <v>154</v>
      </c>
      <c r="B63" s="119" t="s">
        <v>196</v>
      </c>
      <c r="C63" s="51"/>
      <c r="D63" s="51"/>
      <c r="E63" s="51"/>
      <c r="F63" s="51"/>
      <c r="G63" s="51"/>
      <c r="H63" s="51"/>
      <c r="I63" s="51"/>
      <c r="J63" s="51"/>
      <c r="K63" s="51"/>
      <c r="L63" s="51"/>
      <c r="M63" s="51"/>
      <c r="N63" s="51"/>
      <c r="O63" s="51"/>
      <c r="P63" s="51"/>
      <c r="Q63" s="51"/>
      <c r="R63" s="51"/>
      <c r="S63" s="51"/>
    </row>
    <row r="64" spans="1:19" ht="39.950000000000003" customHeight="1">
      <c r="A64" s="118" t="s">
        <v>155</v>
      </c>
      <c r="B64" s="119" t="s">
        <v>183</v>
      </c>
      <c r="C64" s="51"/>
      <c r="D64" s="51"/>
      <c r="E64" s="51"/>
      <c r="F64" s="51"/>
      <c r="G64" s="51"/>
      <c r="H64" s="51"/>
      <c r="I64" s="51"/>
      <c r="J64" s="122">
        <v>0</v>
      </c>
      <c r="K64" s="122">
        <v>10884.240000000003</v>
      </c>
      <c r="L64" s="122">
        <v>6208.4359800000311</v>
      </c>
      <c r="M64" s="122">
        <v>0</v>
      </c>
      <c r="N64" s="122">
        <v>6733.7127200000896</v>
      </c>
      <c r="O64" s="122">
        <v>12046.70929000001</v>
      </c>
      <c r="P64" s="122">
        <v>5377.9817499999635</v>
      </c>
      <c r="Q64" s="122">
        <v>7117.5957930000486</v>
      </c>
      <c r="R64" s="122">
        <v>8765.1213449994302</v>
      </c>
      <c r="S64" s="122">
        <v>2981.6000000000004</v>
      </c>
    </row>
    <row r="65" spans="1:19" ht="39.950000000000003" customHeight="1">
      <c r="A65" s="118" t="s">
        <v>156</v>
      </c>
      <c r="B65" s="119" t="s">
        <v>184</v>
      </c>
      <c r="C65" s="51"/>
      <c r="D65" s="51"/>
      <c r="E65" s="51"/>
      <c r="F65" s="51"/>
      <c r="G65" s="51"/>
      <c r="H65" s="51"/>
      <c r="I65" s="51"/>
      <c r="J65" s="122">
        <v>0</v>
      </c>
      <c r="K65" s="122">
        <v>10219.959999999999</v>
      </c>
      <c r="L65" s="122">
        <v>6872.13</v>
      </c>
      <c r="M65" s="122">
        <v>0</v>
      </c>
      <c r="N65" s="122">
        <v>6740.17</v>
      </c>
      <c r="O65" s="122">
        <v>12043.18</v>
      </c>
      <c r="P65" s="122">
        <v>5378.9399999999987</v>
      </c>
      <c r="Q65" s="122">
        <v>7115.09</v>
      </c>
      <c r="R65" s="122">
        <v>9005.93</v>
      </c>
      <c r="S65" s="122">
        <v>2966.5800000000004</v>
      </c>
    </row>
  </sheetData>
  <pageMargins left="0.7" right="0.7" top="0.78740157499999996" bottom="0.78740157499999996" header="0.3" footer="0.3"/>
  <pageSetup paperSize="8" scale="3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I20" sqref="I20"/>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F1" zoomScaleNormal="100" workbookViewId="0">
      <pane ySplit="1" topLeftCell="A2" activePane="bottomLeft" state="frozen"/>
      <selection activeCell="A3293" sqref="A3293"/>
      <selection pane="bottomLeft" activeCell="R10" sqref="R10"/>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135.30000000000001</v>
      </c>
    </row>
    <row r="4" spans="1:19">
      <c r="A4" s="38"/>
      <c r="B4" s="6">
        <v>2021</v>
      </c>
      <c r="C4" s="36"/>
      <c r="D4" s="36"/>
      <c r="E4" s="36"/>
      <c r="F4" s="36"/>
      <c r="G4" s="36"/>
      <c r="H4" s="36"/>
      <c r="I4" s="36"/>
      <c r="J4" s="36"/>
      <c r="K4" s="36"/>
      <c r="L4" s="36"/>
      <c r="M4" s="36"/>
      <c r="N4" s="36"/>
      <c r="O4" s="36"/>
      <c r="P4" s="36"/>
      <c r="Q4" s="36"/>
      <c r="R4" s="37">
        <v>68145.649999999994</v>
      </c>
      <c r="S4" s="37">
        <v>68145.649999999994</v>
      </c>
    </row>
    <row r="5" spans="1:19">
      <c r="B5" s="6">
        <v>2020</v>
      </c>
      <c r="C5" s="36"/>
      <c r="D5" s="36"/>
      <c r="E5" s="36"/>
      <c r="F5" s="36"/>
      <c r="G5" s="36"/>
      <c r="H5" s="36"/>
      <c r="I5" s="36"/>
      <c r="J5" s="36"/>
      <c r="K5" s="36"/>
      <c r="L5" s="36"/>
      <c r="M5" s="36"/>
      <c r="N5" s="36"/>
      <c r="O5" s="36"/>
      <c r="P5" s="36"/>
      <c r="Q5" s="37">
        <v>46515.5</v>
      </c>
      <c r="R5" s="37">
        <f>Q5</f>
        <v>46515.5</v>
      </c>
      <c r="S5" s="37">
        <v>46515.5</v>
      </c>
    </row>
    <row r="6" spans="1:19">
      <c r="B6" s="6">
        <v>2019</v>
      </c>
      <c r="C6" s="36"/>
      <c r="D6" s="36"/>
      <c r="E6" s="36"/>
      <c r="F6" s="36"/>
      <c r="G6" s="36"/>
      <c r="H6" s="36"/>
      <c r="I6" s="36"/>
      <c r="J6" s="36"/>
      <c r="K6" s="36"/>
      <c r="L6" s="36"/>
      <c r="M6" s="36"/>
      <c r="N6" s="36"/>
      <c r="O6" s="36"/>
      <c r="P6" s="37">
        <v>9013.25</v>
      </c>
      <c r="Q6" s="37">
        <f>P6</f>
        <v>9013.25</v>
      </c>
      <c r="R6" s="37">
        <f>Q6</f>
        <v>9013.25</v>
      </c>
      <c r="S6" s="37">
        <v>9013.25</v>
      </c>
    </row>
    <row r="7" spans="1:19">
      <c r="B7" s="6">
        <v>2018</v>
      </c>
      <c r="C7" s="36"/>
      <c r="D7" s="36"/>
      <c r="E7" s="36"/>
      <c r="F7" s="36"/>
      <c r="G7" s="36"/>
      <c r="H7" s="36"/>
      <c r="I7" s="36"/>
      <c r="J7" s="36"/>
      <c r="K7" s="36"/>
      <c r="L7" s="36"/>
      <c r="M7" s="36"/>
      <c r="N7" s="36"/>
      <c r="O7" s="37">
        <v>4187</v>
      </c>
      <c r="P7" s="37">
        <f>O7</f>
        <v>4187</v>
      </c>
      <c r="Q7" s="37">
        <f>P7</f>
        <v>4187</v>
      </c>
      <c r="R7" s="37">
        <f>Q7</f>
        <v>4187</v>
      </c>
      <c r="S7" s="37">
        <v>4187</v>
      </c>
    </row>
    <row r="8" spans="1:19">
      <c r="B8" s="6">
        <v>2017</v>
      </c>
      <c r="C8" s="36"/>
      <c r="D8" s="36"/>
      <c r="E8" s="36"/>
      <c r="F8" s="36"/>
      <c r="G8" s="36"/>
      <c r="H8" s="36"/>
      <c r="I8" s="36"/>
      <c r="J8" s="36"/>
      <c r="K8" s="36"/>
      <c r="L8" s="36"/>
      <c r="M8" s="36"/>
      <c r="N8" s="37">
        <v>11058.4</v>
      </c>
      <c r="O8" s="37">
        <f>N8</f>
        <v>11058.4</v>
      </c>
      <c r="P8" s="37">
        <f>O8</f>
        <v>11058.4</v>
      </c>
      <c r="Q8" s="37">
        <f>P8</f>
        <v>11058.4</v>
      </c>
      <c r="R8" s="37">
        <f>Q8</f>
        <v>11058.4</v>
      </c>
      <c r="S8" s="37">
        <v>11058.4</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11058.4</v>
      </c>
      <c r="O96" s="11">
        <f>SUM(O5:O95)</f>
        <v>15245.4</v>
      </c>
      <c r="P96" s="11">
        <f>SUM(P5:P95)</f>
        <v>24258.65</v>
      </c>
      <c r="Q96" s="11">
        <f>SUM(Q5:Q95)</f>
        <v>70774.149999999994</v>
      </c>
      <c r="R96" s="11">
        <f>SUM(R3:R95)</f>
        <v>138919.79999999999</v>
      </c>
      <c r="S96" s="11">
        <f>SUM(S3:S95)</f>
        <v>139055.1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1823.57</v>
      </c>
      <c r="E113" s="37">
        <v>1823.57</v>
      </c>
      <c r="F113" s="37">
        <v>1823.57</v>
      </c>
      <c r="G113" s="37">
        <v>1823.57</v>
      </c>
      <c r="H113" s="37">
        <v>1823.57</v>
      </c>
      <c r="I113" s="37">
        <v>1823.57</v>
      </c>
      <c r="J113" s="37">
        <v>1823.57</v>
      </c>
      <c r="K113" s="37">
        <v>1823.57</v>
      </c>
      <c r="L113" s="37">
        <v>1823.57</v>
      </c>
      <c r="M113" s="37">
        <v>1823.57</v>
      </c>
      <c r="N113" s="37">
        <v>1823.57</v>
      </c>
      <c r="O113" s="37">
        <v>1823.57</v>
      </c>
      <c r="P113" s="37">
        <v>1823.57</v>
      </c>
      <c r="Q113" s="37">
        <v>1823.57</v>
      </c>
      <c r="R113" s="37">
        <v>1823.57</v>
      </c>
      <c r="S113" s="37">
        <v>1823.57</v>
      </c>
    </row>
    <row r="114" spans="2:19">
      <c r="B114" s="6">
        <v>2006</v>
      </c>
      <c r="C114" s="37">
        <v>171.5</v>
      </c>
      <c r="D114" s="37">
        <v>171.5</v>
      </c>
      <c r="E114" s="37">
        <v>171.5</v>
      </c>
      <c r="F114" s="37">
        <v>171.5</v>
      </c>
      <c r="G114" s="37">
        <v>171.5</v>
      </c>
      <c r="H114" s="37">
        <v>171.5</v>
      </c>
      <c r="I114" s="37">
        <v>171.5</v>
      </c>
      <c r="J114" s="37">
        <v>171.5</v>
      </c>
      <c r="K114" s="37">
        <v>171.5</v>
      </c>
      <c r="L114" s="37">
        <v>171.5</v>
      </c>
      <c r="M114" s="37">
        <v>171.5</v>
      </c>
      <c r="N114" s="37">
        <v>171.5</v>
      </c>
      <c r="O114" s="37">
        <v>171.5</v>
      </c>
      <c r="P114" s="37">
        <v>171.5</v>
      </c>
      <c r="Q114" s="37">
        <v>171.5</v>
      </c>
      <c r="R114" s="37">
        <v>171.5</v>
      </c>
      <c r="S114" s="37">
        <v>171.5</v>
      </c>
    </row>
    <row r="115" spans="2:19">
      <c r="B115" s="6">
        <v>2005</v>
      </c>
      <c r="C115" s="37">
        <v>1771.53</v>
      </c>
      <c r="D115" s="37">
        <v>1771.53</v>
      </c>
      <c r="E115" s="37">
        <v>1771.53</v>
      </c>
      <c r="F115" s="37">
        <v>1771.53</v>
      </c>
      <c r="G115" s="37">
        <v>1771.53</v>
      </c>
      <c r="H115" s="37">
        <v>1771.53</v>
      </c>
      <c r="I115" s="37">
        <v>1771.53</v>
      </c>
      <c r="J115" s="37">
        <v>1771.53</v>
      </c>
      <c r="K115" s="37">
        <v>1771.53</v>
      </c>
      <c r="L115" s="37">
        <v>1771.53</v>
      </c>
      <c r="M115" s="37">
        <v>1771.53</v>
      </c>
      <c r="N115" s="37">
        <v>1771.53</v>
      </c>
      <c r="O115" s="37">
        <v>1771.53</v>
      </c>
      <c r="P115" s="37">
        <v>1771.53</v>
      </c>
      <c r="Q115" s="37">
        <v>1771.53</v>
      </c>
      <c r="R115" s="37">
        <v>1771.53</v>
      </c>
      <c r="S115" s="37">
        <v>1771.53</v>
      </c>
    </row>
    <row r="116" spans="2:19">
      <c r="B116" s="6">
        <v>2004</v>
      </c>
      <c r="C116" s="37">
        <v>8416.42</v>
      </c>
      <c r="D116" s="37">
        <v>8416.42</v>
      </c>
      <c r="E116" s="37">
        <v>8416.42</v>
      </c>
      <c r="F116" s="37">
        <v>8416.42</v>
      </c>
      <c r="G116" s="37">
        <v>8416.42</v>
      </c>
      <c r="H116" s="37">
        <v>8416.42</v>
      </c>
      <c r="I116" s="37">
        <v>8416.42</v>
      </c>
      <c r="J116" s="37">
        <v>8416.42</v>
      </c>
      <c r="K116" s="37">
        <v>8416.42</v>
      </c>
      <c r="L116" s="37">
        <v>8416.42</v>
      </c>
      <c r="M116" s="37">
        <v>8416.42</v>
      </c>
      <c r="N116" s="37">
        <v>8416.42</v>
      </c>
      <c r="O116" s="37">
        <v>8416.42</v>
      </c>
      <c r="P116" s="37">
        <v>8416.42</v>
      </c>
      <c r="Q116" s="37">
        <v>8416.42</v>
      </c>
      <c r="R116" s="37">
        <v>8416.42</v>
      </c>
      <c r="S116" s="37">
        <v>8416.42</v>
      </c>
    </row>
    <row r="117" spans="2:19">
      <c r="B117" s="6">
        <v>2003</v>
      </c>
      <c r="C117" s="37">
        <v>4091.89</v>
      </c>
      <c r="D117" s="37">
        <v>4091.89</v>
      </c>
      <c r="E117" s="37">
        <v>4091.89</v>
      </c>
      <c r="F117" s="37">
        <v>4091.89</v>
      </c>
      <c r="G117" s="37">
        <v>4091.89</v>
      </c>
      <c r="H117" s="37">
        <v>4091.89</v>
      </c>
      <c r="I117" s="37">
        <v>4091.89</v>
      </c>
      <c r="J117" s="37">
        <v>4091.89</v>
      </c>
      <c r="K117" s="37">
        <v>4091.89</v>
      </c>
      <c r="L117" s="37">
        <v>4091.89</v>
      </c>
      <c r="M117" s="37">
        <v>4091.89</v>
      </c>
      <c r="N117" s="37">
        <v>4091.89</v>
      </c>
      <c r="O117" s="37">
        <v>4091.89</v>
      </c>
      <c r="P117" s="37">
        <v>4091.89</v>
      </c>
      <c r="Q117" s="37">
        <v>4091.89</v>
      </c>
      <c r="R117" s="37">
        <v>0</v>
      </c>
      <c r="S117" s="37">
        <v>0</v>
      </c>
    </row>
    <row r="118" spans="2:19">
      <c r="B118" s="6">
        <v>2002</v>
      </c>
      <c r="C118" s="37">
        <v>16940.47</v>
      </c>
      <c r="D118" s="37">
        <v>16940.47</v>
      </c>
      <c r="E118" s="37">
        <v>16940.47</v>
      </c>
      <c r="F118" s="37">
        <v>16940.47</v>
      </c>
      <c r="G118" s="37">
        <v>16940.47</v>
      </c>
      <c r="H118" s="37">
        <v>16940.47</v>
      </c>
      <c r="I118" s="37">
        <v>16940.47</v>
      </c>
      <c r="J118" s="37">
        <v>16940.47</v>
      </c>
      <c r="K118" s="37">
        <v>16940.47</v>
      </c>
      <c r="L118" s="37">
        <v>16940.47</v>
      </c>
      <c r="M118" s="37">
        <v>16940.47</v>
      </c>
      <c r="N118" s="37">
        <v>16940.47</v>
      </c>
      <c r="O118" s="37">
        <v>16940.47</v>
      </c>
      <c r="P118" s="37">
        <v>16940.47</v>
      </c>
      <c r="Q118" s="37">
        <v>16940.47</v>
      </c>
      <c r="R118" s="37">
        <v>0</v>
      </c>
      <c r="S118" s="37">
        <v>0</v>
      </c>
    </row>
    <row r="119" spans="2:19">
      <c r="B119" s="6">
        <v>2001</v>
      </c>
      <c r="C119" s="37">
        <v>5511</v>
      </c>
      <c r="D119" s="37">
        <v>5511</v>
      </c>
      <c r="E119" s="37">
        <v>5511</v>
      </c>
      <c r="F119" s="37">
        <v>5511</v>
      </c>
      <c r="G119" s="37">
        <v>5511</v>
      </c>
      <c r="H119" s="37">
        <v>5511</v>
      </c>
      <c r="I119" s="37">
        <v>5511</v>
      </c>
      <c r="J119" s="37">
        <v>5511</v>
      </c>
      <c r="K119" s="37">
        <v>5511</v>
      </c>
      <c r="L119" s="37">
        <v>5511</v>
      </c>
      <c r="M119" s="37">
        <v>5511</v>
      </c>
      <c r="N119" s="37">
        <v>5511</v>
      </c>
      <c r="O119" s="37">
        <v>5511</v>
      </c>
      <c r="P119" s="37">
        <v>5511</v>
      </c>
      <c r="Q119" s="37">
        <v>5511</v>
      </c>
      <c r="R119" s="37">
        <v>0</v>
      </c>
      <c r="S119" s="37">
        <v>0</v>
      </c>
    </row>
    <row r="120" spans="2:19">
      <c r="B120" s="6">
        <v>2000</v>
      </c>
      <c r="C120" s="37">
        <v>1613.13</v>
      </c>
      <c r="D120" s="37">
        <v>1613.13</v>
      </c>
      <c r="E120" s="37">
        <v>1613.13</v>
      </c>
      <c r="F120" s="37">
        <v>1613.13</v>
      </c>
      <c r="G120" s="37">
        <v>1613.13</v>
      </c>
      <c r="H120" s="37">
        <v>1613.13</v>
      </c>
      <c r="I120" s="37">
        <v>1613.13</v>
      </c>
      <c r="J120" s="37">
        <v>1613.13</v>
      </c>
      <c r="K120" s="37">
        <v>1613.13</v>
      </c>
      <c r="L120" s="37">
        <v>1613.13</v>
      </c>
      <c r="M120" s="37">
        <v>1613.13</v>
      </c>
      <c r="N120" s="37">
        <v>1613.13</v>
      </c>
      <c r="O120" s="37">
        <v>1613.13</v>
      </c>
      <c r="P120" s="37">
        <v>1613.13</v>
      </c>
      <c r="Q120" s="37">
        <v>1613.13</v>
      </c>
      <c r="R120" s="37">
        <v>1613.13</v>
      </c>
      <c r="S120" s="37">
        <v>1613.13</v>
      </c>
    </row>
    <row r="121" spans="2:19">
      <c r="B121" s="6">
        <v>1999</v>
      </c>
      <c r="C121" s="37">
        <v>3074.91</v>
      </c>
      <c r="D121" s="37">
        <v>3074.91</v>
      </c>
      <c r="E121" s="37">
        <v>3074.91</v>
      </c>
      <c r="F121" s="37">
        <v>3074.91</v>
      </c>
      <c r="G121" s="37">
        <v>3074.91</v>
      </c>
      <c r="H121" s="37">
        <v>3074.91</v>
      </c>
      <c r="I121" s="37">
        <v>3074.91</v>
      </c>
      <c r="J121" s="37">
        <v>3074.91</v>
      </c>
      <c r="K121" s="37">
        <v>3074.91</v>
      </c>
      <c r="L121" s="37">
        <v>3074.91</v>
      </c>
      <c r="M121" s="37">
        <v>3074.91</v>
      </c>
      <c r="N121" s="37">
        <v>3074.91</v>
      </c>
      <c r="O121" s="37">
        <v>3074.91</v>
      </c>
      <c r="P121" s="37">
        <v>3074.91</v>
      </c>
      <c r="Q121" s="37">
        <v>3074.91</v>
      </c>
      <c r="R121" s="37">
        <v>3074.91</v>
      </c>
      <c r="S121" s="37">
        <v>3074.91</v>
      </c>
    </row>
    <row r="122" spans="2:19">
      <c r="B122" s="6">
        <v>1998</v>
      </c>
      <c r="C122" s="37">
        <v>104.81</v>
      </c>
      <c r="D122" s="37">
        <v>104.81</v>
      </c>
      <c r="E122" s="37">
        <v>104.81</v>
      </c>
      <c r="F122" s="37">
        <v>104.81</v>
      </c>
      <c r="G122" s="37">
        <v>104.81</v>
      </c>
      <c r="H122" s="37">
        <v>104.81</v>
      </c>
      <c r="I122" s="37">
        <v>104.81</v>
      </c>
      <c r="J122" s="37">
        <v>104.81</v>
      </c>
      <c r="K122" s="37">
        <v>104.81</v>
      </c>
      <c r="L122" s="37">
        <v>104.81</v>
      </c>
      <c r="M122" s="37">
        <v>104.81</v>
      </c>
      <c r="N122" s="37">
        <v>104.81</v>
      </c>
      <c r="O122" s="37">
        <v>0</v>
      </c>
      <c r="P122" s="37">
        <v>0</v>
      </c>
      <c r="Q122" s="37">
        <v>0</v>
      </c>
      <c r="R122" s="37">
        <v>0</v>
      </c>
      <c r="S122" s="37">
        <v>0</v>
      </c>
    </row>
    <row r="123" spans="2:19">
      <c r="B123" s="6">
        <v>1997</v>
      </c>
      <c r="C123" s="37">
        <v>2989.52</v>
      </c>
      <c r="D123" s="37">
        <v>2989.52</v>
      </c>
      <c r="E123" s="37">
        <v>2989.52</v>
      </c>
      <c r="F123" s="37">
        <v>2989.52</v>
      </c>
      <c r="G123" s="37">
        <v>2989.52</v>
      </c>
      <c r="H123" s="37">
        <v>2989.52</v>
      </c>
      <c r="I123" s="37">
        <v>2989.52</v>
      </c>
      <c r="J123" s="37">
        <v>2989.52</v>
      </c>
      <c r="K123" s="37">
        <v>2989.52</v>
      </c>
      <c r="L123" s="37">
        <v>2989.52</v>
      </c>
      <c r="M123" s="37">
        <v>2989.52</v>
      </c>
      <c r="N123" s="37">
        <v>2989.52</v>
      </c>
      <c r="O123" s="37">
        <v>2989.52</v>
      </c>
      <c r="P123" s="37">
        <v>2989.52</v>
      </c>
      <c r="Q123" s="37">
        <v>2989.52</v>
      </c>
      <c r="R123" s="37">
        <v>2989.52</v>
      </c>
      <c r="S123" s="37">
        <v>2989.52</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1433.15</v>
      </c>
      <c r="D126" s="37">
        <v>1433.15</v>
      </c>
      <c r="E126" s="37">
        <v>1433.15</v>
      </c>
      <c r="F126" s="37">
        <v>1433.15</v>
      </c>
      <c r="G126" s="37">
        <v>1433.15</v>
      </c>
      <c r="H126" s="37">
        <v>1433.15</v>
      </c>
      <c r="I126" s="37">
        <v>1433.15</v>
      </c>
      <c r="J126" s="37">
        <v>1433.15</v>
      </c>
      <c r="K126" s="37">
        <v>1433.15</v>
      </c>
      <c r="L126" s="37">
        <v>1433.15</v>
      </c>
      <c r="M126" s="37">
        <v>1433.15</v>
      </c>
      <c r="N126" s="37">
        <v>1433.15</v>
      </c>
      <c r="O126" s="37">
        <v>1433.15</v>
      </c>
      <c r="P126" s="37">
        <v>1433.15</v>
      </c>
      <c r="Q126" s="37">
        <v>1433.15</v>
      </c>
      <c r="R126" s="37">
        <v>1433.15</v>
      </c>
      <c r="S126" s="37">
        <v>1433.15</v>
      </c>
    </row>
    <row r="127" spans="2:19">
      <c r="B127" s="6">
        <v>1993</v>
      </c>
      <c r="C127" s="37">
        <v>68527.930000000008</v>
      </c>
      <c r="D127" s="37">
        <v>68527.930000000008</v>
      </c>
      <c r="E127" s="37">
        <v>68527.930000000008</v>
      </c>
      <c r="F127" s="37">
        <v>68527.930000000008</v>
      </c>
      <c r="G127" s="37">
        <v>68527.930000000008</v>
      </c>
      <c r="H127" s="37">
        <v>68527.930000000008</v>
      </c>
      <c r="I127" s="37">
        <v>68527.930000000008</v>
      </c>
      <c r="J127" s="37">
        <v>68527.930000000008</v>
      </c>
      <c r="K127" s="37">
        <v>68527.930000000008</v>
      </c>
      <c r="L127" s="37">
        <v>68527.930000000008</v>
      </c>
      <c r="M127" s="37">
        <v>68527.930000000008</v>
      </c>
      <c r="N127" s="37">
        <v>68527.930000000008</v>
      </c>
      <c r="O127" s="37">
        <v>68527.930000000008</v>
      </c>
      <c r="P127" s="37">
        <v>68527.930000000008</v>
      </c>
      <c r="Q127" s="37">
        <v>68527.930000000008</v>
      </c>
      <c r="R127" s="37">
        <v>68527.930000000008</v>
      </c>
      <c r="S127" s="37">
        <v>68527.930000000008</v>
      </c>
    </row>
    <row r="128" spans="2:19">
      <c r="B128" s="6">
        <v>1992</v>
      </c>
      <c r="C128" s="37">
        <v>30415.22</v>
      </c>
      <c r="D128" s="37">
        <v>30415.22</v>
      </c>
      <c r="E128" s="37">
        <v>30415.22</v>
      </c>
      <c r="F128" s="37">
        <v>30415.22</v>
      </c>
      <c r="G128" s="37">
        <v>30415.22</v>
      </c>
      <c r="H128" s="37">
        <v>30415.22</v>
      </c>
      <c r="I128" s="37">
        <v>30415.22</v>
      </c>
      <c r="J128" s="37">
        <v>30415.22</v>
      </c>
      <c r="K128" s="37">
        <v>30415.22</v>
      </c>
      <c r="L128" s="37">
        <v>30415.22</v>
      </c>
      <c r="M128" s="37">
        <v>30415.22</v>
      </c>
      <c r="N128" s="37">
        <v>30415.22</v>
      </c>
      <c r="O128" s="37">
        <v>30415.22</v>
      </c>
      <c r="P128" s="37">
        <v>30415.22</v>
      </c>
      <c r="Q128" s="37">
        <v>30415.22</v>
      </c>
      <c r="R128" s="37">
        <v>30415.22</v>
      </c>
      <c r="S128" s="37">
        <v>30415.22</v>
      </c>
    </row>
    <row r="129" spans="2:19">
      <c r="B129" s="6">
        <v>1991</v>
      </c>
      <c r="C129" s="37">
        <v>5289.31</v>
      </c>
      <c r="D129" s="37">
        <v>5289.31</v>
      </c>
      <c r="E129" s="37">
        <v>5289.31</v>
      </c>
      <c r="F129" s="37">
        <v>5289.31</v>
      </c>
      <c r="G129" s="37">
        <v>5289.31</v>
      </c>
      <c r="H129" s="37">
        <v>5289.31</v>
      </c>
      <c r="I129" s="37">
        <v>5289.31</v>
      </c>
      <c r="J129" s="37">
        <v>5289.31</v>
      </c>
      <c r="K129" s="37">
        <v>5289.31</v>
      </c>
      <c r="L129" s="37">
        <v>5289.31</v>
      </c>
      <c r="M129" s="37">
        <v>5289.31</v>
      </c>
      <c r="N129" s="37">
        <v>5289.31</v>
      </c>
      <c r="O129" s="37">
        <v>5289.31</v>
      </c>
      <c r="P129" s="37">
        <v>5289.31</v>
      </c>
      <c r="Q129" s="37">
        <v>5289.31</v>
      </c>
      <c r="R129" s="37">
        <v>5289.31</v>
      </c>
      <c r="S129" s="37">
        <v>5289.31</v>
      </c>
    </row>
    <row r="130" spans="2:19">
      <c r="B130" s="6">
        <v>1990</v>
      </c>
      <c r="C130" s="37">
        <v>419.77</v>
      </c>
      <c r="D130" s="37">
        <v>419.77</v>
      </c>
      <c r="E130" s="37">
        <v>419.77</v>
      </c>
      <c r="F130" s="37">
        <v>419.77</v>
      </c>
      <c r="G130" s="37">
        <v>419.77</v>
      </c>
      <c r="H130" s="37">
        <v>419.77</v>
      </c>
      <c r="I130" s="37">
        <v>419.77</v>
      </c>
      <c r="J130" s="37">
        <v>419.77</v>
      </c>
      <c r="K130" s="37">
        <v>419.77</v>
      </c>
      <c r="L130" s="37">
        <v>419.77</v>
      </c>
      <c r="M130" s="37">
        <v>419.77</v>
      </c>
      <c r="N130" s="37">
        <v>419.77</v>
      </c>
      <c r="O130" s="37">
        <v>419.77</v>
      </c>
      <c r="P130" s="37">
        <v>419.77</v>
      </c>
      <c r="Q130" s="37">
        <v>419.77</v>
      </c>
      <c r="R130" s="37">
        <v>419.77</v>
      </c>
      <c r="S130" s="37">
        <v>419.77</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1535.92</v>
      </c>
      <c r="D132" s="37">
        <v>1535.92</v>
      </c>
      <c r="E132" s="37">
        <v>1535.92</v>
      </c>
      <c r="F132" s="37">
        <v>1535.92</v>
      </c>
      <c r="G132" s="37">
        <v>1535.92</v>
      </c>
      <c r="H132" s="37">
        <v>1535.92</v>
      </c>
      <c r="I132" s="37">
        <v>1535.92</v>
      </c>
      <c r="J132" s="37">
        <v>1535.92</v>
      </c>
      <c r="K132" s="37">
        <v>1535.92</v>
      </c>
      <c r="L132" s="37">
        <v>1535.92</v>
      </c>
      <c r="M132" s="37">
        <v>1535.92</v>
      </c>
      <c r="N132" s="37">
        <v>1535.92</v>
      </c>
      <c r="O132" s="37">
        <v>1535.92</v>
      </c>
      <c r="P132" s="37">
        <v>1535.92</v>
      </c>
      <c r="Q132" s="37">
        <v>1535.92</v>
      </c>
      <c r="R132" s="37">
        <v>1535.92</v>
      </c>
      <c r="S132" s="37">
        <v>1535.92</v>
      </c>
    </row>
    <row r="133" spans="2:19">
      <c r="B133" s="6">
        <v>1987</v>
      </c>
      <c r="C133" s="37">
        <v>976.05</v>
      </c>
      <c r="D133" s="37">
        <v>976.05</v>
      </c>
      <c r="E133" s="37">
        <v>976.05</v>
      </c>
      <c r="F133" s="37">
        <v>976.05</v>
      </c>
      <c r="G133" s="37">
        <v>976.05</v>
      </c>
      <c r="H133" s="37">
        <v>976.05</v>
      </c>
      <c r="I133" s="37">
        <v>976.05</v>
      </c>
      <c r="J133" s="37">
        <v>976.05</v>
      </c>
      <c r="K133" s="37">
        <v>976.05</v>
      </c>
      <c r="L133" s="37">
        <v>976.05</v>
      </c>
      <c r="M133" s="37">
        <v>413.12</v>
      </c>
      <c r="N133" s="37">
        <v>413.12</v>
      </c>
      <c r="O133" s="37">
        <v>413.12</v>
      </c>
      <c r="P133" s="37">
        <v>413.12</v>
      </c>
      <c r="Q133" s="37">
        <v>413.12</v>
      </c>
      <c r="R133" s="37">
        <v>413.12</v>
      </c>
      <c r="S133" s="37">
        <v>413.12</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1862.12</v>
      </c>
      <c r="D136" s="37">
        <v>1862.12</v>
      </c>
      <c r="E136" s="37">
        <v>1862.12</v>
      </c>
      <c r="F136" s="37">
        <v>1862.12</v>
      </c>
      <c r="G136" s="37">
        <v>1862.12</v>
      </c>
      <c r="H136" s="37">
        <v>1862.12</v>
      </c>
      <c r="I136" s="37">
        <v>1862.12</v>
      </c>
      <c r="J136" s="37">
        <v>1862.12</v>
      </c>
      <c r="K136" s="37">
        <v>1862.12</v>
      </c>
      <c r="L136" s="37">
        <v>1862.12</v>
      </c>
      <c r="M136" s="37">
        <v>1862.12</v>
      </c>
      <c r="N136" s="37">
        <v>1862.12</v>
      </c>
      <c r="O136" s="37">
        <v>1862.12</v>
      </c>
      <c r="P136" s="37">
        <v>1862.12</v>
      </c>
      <c r="Q136" s="37">
        <v>1862.12</v>
      </c>
      <c r="R136" s="37">
        <v>1862.12</v>
      </c>
      <c r="S136" s="37">
        <v>1862.12</v>
      </c>
    </row>
    <row r="137" spans="2:19">
      <c r="B137" s="6">
        <v>1983</v>
      </c>
      <c r="C137" s="37">
        <v>4623.6099999999997</v>
      </c>
      <c r="D137" s="37">
        <v>4623.6099999999997</v>
      </c>
      <c r="E137" s="37">
        <v>4623.6099999999997</v>
      </c>
      <c r="F137" s="37">
        <v>4623.6099999999997</v>
      </c>
      <c r="G137" s="37">
        <v>4623.6099999999997</v>
      </c>
      <c r="H137" s="37">
        <v>4623.6099999999997</v>
      </c>
      <c r="I137" s="37">
        <v>4623.6099999999997</v>
      </c>
      <c r="J137" s="37">
        <v>4623.6099999999997</v>
      </c>
      <c r="K137" s="37">
        <v>4623.6099999999997</v>
      </c>
      <c r="L137" s="37">
        <v>4623.6099999999997</v>
      </c>
      <c r="M137" s="37">
        <v>4623.6099999999997</v>
      </c>
      <c r="N137" s="37">
        <v>4623.6099999999997</v>
      </c>
      <c r="O137" s="37">
        <v>4623.6099999999997</v>
      </c>
      <c r="P137" s="37">
        <v>4623.6099999999997</v>
      </c>
      <c r="Q137" s="37">
        <v>4623.6099999999997</v>
      </c>
      <c r="R137" s="37">
        <v>4623.6099999999997</v>
      </c>
      <c r="S137" s="37">
        <v>4623.6099999999997</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2111.64</v>
      </c>
      <c r="D139" s="37">
        <v>2111.64</v>
      </c>
      <c r="E139" s="37">
        <v>2111.64</v>
      </c>
      <c r="F139" s="37">
        <v>2111.64</v>
      </c>
      <c r="G139" s="37">
        <v>2111.64</v>
      </c>
      <c r="H139" s="37">
        <v>2111.64</v>
      </c>
      <c r="I139" s="37">
        <v>2111.64</v>
      </c>
      <c r="J139" s="37">
        <v>2111.64</v>
      </c>
      <c r="K139" s="37">
        <v>2111.64</v>
      </c>
      <c r="L139" s="37">
        <v>2111.64</v>
      </c>
      <c r="M139" s="37">
        <v>2111.64</v>
      </c>
      <c r="N139" s="37">
        <v>2111.64</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1882.07</v>
      </c>
      <c r="D141" s="37">
        <v>1882.07</v>
      </c>
      <c r="E141" s="37">
        <v>1882.07</v>
      </c>
      <c r="F141" s="37">
        <v>1882.07</v>
      </c>
      <c r="G141" s="37">
        <v>1882.07</v>
      </c>
      <c r="H141" s="37">
        <v>1882.07</v>
      </c>
      <c r="I141" s="37">
        <v>1882.07</v>
      </c>
      <c r="J141" s="37">
        <v>1882.07</v>
      </c>
      <c r="K141" s="37">
        <v>1882.07</v>
      </c>
      <c r="L141" s="37">
        <v>1882.07</v>
      </c>
      <c r="M141" s="37">
        <v>1882.07</v>
      </c>
      <c r="N141" s="37">
        <v>1882.07</v>
      </c>
      <c r="O141" s="37">
        <v>0</v>
      </c>
      <c r="P141" s="37">
        <v>0</v>
      </c>
      <c r="Q141" s="37">
        <v>0</v>
      </c>
      <c r="R141" s="37">
        <v>0</v>
      </c>
      <c r="S141" s="37">
        <v>0</v>
      </c>
    </row>
    <row r="142" spans="2:19">
      <c r="B142" s="6">
        <v>1978</v>
      </c>
      <c r="C142" s="37">
        <v>3276.3500000000004</v>
      </c>
      <c r="D142" s="37">
        <v>3276.3500000000004</v>
      </c>
      <c r="E142" s="37">
        <v>3276.3500000000004</v>
      </c>
      <c r="F142" s="37">
        <v>3276.3500000000004</v>
      </c>
      <c r="G142" s="37">
        <v>3276.3500000000004</v>
      </c>
      <c r="H142" s="37">
        <v>3276.3500000000004</v>
      </c>
      <c r="I142" s="37">
        <v>3276.3500000000004</v>
      </c>
      <c r="J142" s="37">
        <v>3276.3500000000004</v>
      </c>
      <c r="K142" s="37">
        <v>3276.3500000000004</v>
      </c>
      <c r="L142" s="37">
        <v>3276.3500000000004</v>
      </c>
      <c r="M142" s="37">
        <v>3276.3500000000004</v>
      </c>
      <c r="N142" s="37">
        <v>3276.3500000000004</v>
      </c>
      <c r="O142" s="37">
        <v>3276.3500000000004</v>
      </c>
      <c r="P142" s="37">
        <v>3276.3500000000004</v>
      </c>
      <c r="Q142" s="37">
        <v>3276.3500000000004</v>
      </c>
      <c r="R142" s="37">
        <v>3276.3500000000004</v>
      </c>
      <c r="S142" s="37">
        <v>2393.3500000000004</v>
      </c>
    </row>
    <row r="143" spans="2:19">
      <c r="B143" s="6">
        <v>1977</v>
      </c>
      <c r="C143" s="37">
        <v>1158.58</v>
      </c>
      <c r="D143" s="37">
        <v>1158.58</v>
      </c>
      <c r="E143" s="37">
        <v>1158.58</v>
      </c>
      <c r="F143" s="37">
        <v>1158.58</v>
      </c>
      <c r="G143" s="37">
        <v>1158.58</v>
      </c>
      <c r="H143" s="37">
        <v>1158.58</v>
      </c>
      <c r="I143" s="37">
        <v>1158.58</v>
      </c>
      <c r="J143" s="37">
        <v>1158.58</v>
      </c>
      <c r="K143" s="37">
        <v>1158.58</v>
      </c>
      <c r="L143" s="37">
        <v>1158.58</v>
      </c>
      <c r="M143" s="37">
        <v>1158.58</v>
      </c>
      <c r="N143" s="37">
        <v>1158.58</v>
      </c>
      <c r="O143" s="37">
        <v>1158.58</v>
      </c>
      <c r="P143" s="37">
        <v>1158.58</v>
      </c>
      <c r="Q143" s="37">
        <v>0</v>
      </c>
      <c r="R143" s="37">
        <v>0</v>
      </c>
      <c r="S143" s="37">
        <v>0</v>
      </c>
    </row>
    <row r="144" spans="2:19">
      <c r="B144" s="6">
        <v>1976</v>
      </c>
      <c r="C144" s="37">
        <v>4573.0099999999993</v>
      </c>
      <c r="D144" s="37">
        <v>4573.0099999999993</v>
      </c>
      <c r="E144" s="37">
        <v>4573.0099999999993</v>
      </c>
      <c r="F144" s="37">
        <v>4573.0099999999993</v>
      </c>
      <c r="G144" s="37">
        <v>4573.0099999999993</v>
      </c>
      <c r="H144" s="37">
        <v>4573.0099999999993</v>
      </c>
      <c r="I144" s="37">
        <v>4573.0099999999993</v>
      </c>
      <c r="J144" s="37">
        <v>4573.0099999999993</v>
      </c>
      <c r="K144" s="37">
        <v>4573.0099999999993</v>
      </c>
      <c r="L144" s="37">
        <v>4573.0099999999993</v>
      </c>
      <c r="M144" s="37">
        <v>4573.0099999999993</v>
      </c>
      <c r="N144" s="37">
        <v>4573.0099999999993</v>
      </c>
      <c r="O144" s="37">
        <v>4573.0099999999993</v>
      </c>
      <c r="P144" s="37">
        <v>4573.0099999999993</v>
      </c>
      <c r="Q144" s="37">
        <v>758.76999999999953</v>
      </c>
      <c r="R144" s="37">
        <v>758.76999999999953</v>
      </c>
      <c r="S144" s="37">
        <v>758.77000000000044</v>
      </c>
    </row>
    <row r="145" spans="2:19">
      <c r="B145" s="6">
        <v>1975</v>
      </c>
      <c r="C145" s="37">
        <v>1614.15</v>
      </c>
      <c r="D145" s="37">
        <v>1614.15</v>
      </c>
      <c r="E145" s="37">
        <v>1614.15</v>
      </c>
      <c r="F145" s="37">
        <v>1614.15</v>
      </c>
      <c r="G145" s="37">
        <v>1614.15</v>
      </c>
      <c r="H145" s="37">
        <v>1614.15</v>
      </c>
      <c r="I145" s="37">
        <v>1614.15</v>
      </c>
      <c r="J145" s="37">
        <v>1614.15</v>
      </c>
      <c r="K145" s="37">
        <v>1614.15</v>
      </c>
      <c r="L145" s="37">
        <v>1614.15</v>
      </c>
      <c r="M145" s="37">
        <v>1614.15</v>
      </c>
      <c r="N145" s="37">
        <v>1614.15</v>
      </c>
      <c r="O145" s="37">
        <v>1614.15</v>
      </c>
      <c r="P145" s="37">
        <v>1614.15</v>
      </c>
      <c r="Q145" s="37">
        <v>0</v>
      </c>
      <c r="R145" s="37">
        <v>0</v>
      </c>
      <c r="S145" s="37">
        <v>0</v>
      </c>
    </row>
    <row r="146" spans="2:19">
      <c r="B146" s="6">
        <v>1974</v>
      </c>
      <c r="C146" s="37">
        <v>1877.46</v>
      </c>
      <c r="D146" s="37">
        <v>1877.46</v>
      </c>
      <c r="E146" s="37">
        <v>1877.46</v>
      </c>
      <c r="F146" s="37">
        <v>1877.46</v>
      </c>
      <c r="G146" s="37">
        <v>1877.46</v>
      </c>
      <c r="H146" s="37">
        <v>1877.46</v>
      </c>
      <c r="I146" s="37">
        <v>1877.46</v>
      </c>
      <c r="J146" s="37">
        <v>1877.46</v>
      </c>
      <c r="K146" s="37">
        <v>1877.46</v>
      </c>
      <c r="L146" s="37">
        <v>1877.46</v>
      </c>
      <c r="M146" s="37">
        <v>1877.46</v>
      </c>
      <c r="N146" s="37">
        <v>1877.46</v>
      </c>
      <c r="O146" s="37">
        <v>0</v>
      </c>
      <c r="P146" s="37">
        <v>0</v>
      </c>
      <c r="Q146" s="37">
        <v>0</v>
      </c>
      <c r="R146" s="37">
        <v>0</v>
      </c>
      <c r="S146" s="37">
        <v>0</v>
      </c>
    </row>
    <row r="147" spans="2:19">
      <c r="B147" s="6">
        <v>1973</v>
      </c>
      <c r="C147" s="37">
        <v>1711.29</v>
      </c>
      <c r="D147" s="37">
        <v>1711.29</v>
      </c>
      <c r="E147" s="37">
        <v>1711.29</v>
      </c>
      <c r="F147" s="37">
        <v>1711.29</v>
      </c>
      <c r="G147" s="37">
        <v>1711.29</v>
      </c>
      <c r="H147" s="37">
        <v>1711.29</v>
      </c>
      <c r="I147" s="37">
        <v>1711.29</v>
      </c>
      <c r="J147" s="37">
        <v>1711.29</v>
      </c>
      <c r="K147" s="37">
        <v>1711.29</v>
      </c>
      <c r="L147" s="37">
        <v>1711.29</v>
      </c>
      <c r="M147" s="37">
        <v>1711.29</v>
      </c>
      <c r="N147" s="37">
        <v>1711.29</v>
      </c>
      <c r="O147" s="37">
        <v>0</v>
      </c>
      <c r="P147" s="37">
        <v>0</v>
      </c>
      <c r="Q147" s="37">
        <v>0</v>
      </c>
      <c r="R147" s="37">
        <v>0</v>
      </c>
      <c r="S147" s="37">
        <v>0</v>
      </c>
    </row>
    <row r="148" spans="2:19">
      <c r="B148" s="6">
        <v>1972</v>
      </c>
      <c r="C148" s="37">
        <v>91682.300000000047</v>
      </c>
      <c r="D148" s="37">
        <v>91682.300000000047</v>
      </c>
      <c r="E148" s="37">
        <v>91682.300000000047</v>
      </c>
      <c r="F148" s="37">
        <v>91682.300000000047</v>
      </c>
      <c r="G148" s="37">
        <v>91682.300000000047</v>
      </c>
      <c r="H148" s="37">
        <v>91682.3</v>
      </c>
      <c r="I148" s="37">
        <v>91682.3</v>
      </c>
      <c r="J148" s="37">
        <v>91682.3</v>
      </c>
      <c r="K148" s="37">
        <v>91682.3</v>
      </c>
      <c r="L148" s="37">
        <v>91682.3</v>
      </c>
      <c r="M148" s="37">
        <v>91682.3</v>
      </c>
      <c r="N148" s="37">
        <v>91682.3</v>
      </c>
      <c r="O148" s="37">
        <v>91682.3</v>
      </c>
      <c r="P148" s="37">
        <v>91682.3</v>
      </c>
      <c r="Q148" s="37">
        <v>91179.7</v>
      </c>
      <c r="R148" s="37">
        <v>91179.7</v>
      </c>
      <c r="S148" s="37">
        <v>91179.7</v>
      </c>
    </row>
    <row r="149" spans="2:19">
      <c r="B149" s="6">
        <v>1971</v>
      </c>
      <c r="C149" s="37">
        <v>2573.3299999999581</v>
      </c>
      <c r="D149" s="37">
        <v>2573.3299999999581</v>
      </c>
      <c r="E149" s="37">
        <v>2573.3299999999581</v>
      </c>
      <c r="F149" s="37">
        <v>2573.3299999999581</v>
      </c>
      <c r="G149" s="37">
        <v>2573.3299999999581</v>
      </c>
      <c r="H149" s="37">
        <v>2573.3299999999581</v>
      </c>
      <c r="I149" s="37">
        <v>2573.3299999999581</v>
      </c>
      <c r="J149" s="37">
        <v>2573.3299999999581</v>
      </c>
      <c r="K149" s="37">
        <v>2573.3299999999581</v>
      </c>
      <c r="L149" s="37">
        <v>2573.3299999999581</v>
      </c>
      <c r="M149" s="37">
        <v>2573.3299999999581</v>
      </c>
      <c r="N149" s="37">
        <v>2573.3299999999581</v>
      </c>
      <c r="O149" s="37">
        <v>-4.1836756281554699E-11</v>
      </c>
      <c r="P149" s="37">
        <v>-4.1836756281554699E-11</v>
      </c>
      <c r="Q149" s="37">
        <v>-4.1836756281554699E-11</v>
      </c>
      <c r="R149" s="37">
        <v>-4.1836756281554699E-11</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272228.43999999994</v>
      </c>
      <c r="D191" s="8">
        <f>SUM(D113:D190)</f>
        <v>274052.01</v>
      </c>
      <c r="E191" s="8">
        <f>SUM(E112:E190)</f>
        <v>274052.01</v>
      </c>
      <c r="F191" s="8">
        <f>SUM(F111:F190)</f>
        <v>274052.01</v>
      </c>
      <c r="G191" s="8">
        <f>SUM(G110:G190)</f>
        <v>274052.01</v>
      </c>
      <c r="H191" s="8">
        <f>SUM(H104:H190)</f>
        <v>274052.00999999995</v>
      </c>
      <c r="I191" s="8">
        <f>SUM(I104:I190)</f>
        <v>274052.00999999995</v>
      </c>
      <c r="J191" s="8">
        <f t="shared" ref="J191:L191" si="1">SUM(J104:J190)</f>
        <v>274052.00999999995</v>
      </c>
      <c r="K191" s="8">
        <f>SUM(K104:K190)</f>
        <v>274052.00999999995</v>
      </c>
      <c r="L191" s="8">
        <f t="shared" si="1"/>
        <v>274052.00999999995</v>
      </c>
      <c r="M191" s="8">
        <f>SUM(M104:M190)</f>
        <v>273489.07999999996</v>
      </c>
      <c r="N191" s="11">
        <f>SUM(N99:N190)</f>
        <v>273489.07999999996</v>
      </c>
      <c r="O191" s="11">
        <f>SUM(O99:O190)</f>
        <v>263228.47999999992</v>
      </c>
      <c r="P191" s="11">
        <f>SUM(P99:P190)</f>
        <v>263228.47999999992</v>
      </c>
      <c r="Q191" s="11">
        <f>SUM(Q99:Q190)</f>
        <v>256138.90999999995</v>
      </c>
      <c r="R191" s="11">
        <f>SUM(R98:R190)</f>
        <v>229595.54999999996</v>
      </c>
      <c r="S191" s="11">
        <f>SUM(S98:S190)</f>
        <v>228712.55</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130699.56</v>
      </c>
      <c r="R195" s="37">
        <v>130699.56</v>
      </c>
      <c r="S195" s="37">
        <v>130699.56</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509203.25</v>
      </c>
      <c r="D221" s="37">
        <v>509203.25</v>
      </c>
      <c r="E221" s="37">
        <v>509203.25</v>
      </c>
      <c r="F221" s="37">
        <v>509203.25</v>
      </c>
      <c r="G221" s="37">
        <v>509203.25</v>
      </c>
      <c r="H221" s="37">
        <v>509203.25</v>
      </c>
      <c r="I221" s="37">
        <v>509203.25</v>
      </c>
      <c r="J221" s="37">
        <v>509203.25</v>
      </c>
      <c r="K221" s="37">
        <v>509203.25</v>
      </c>
      <c r="L221" s="37">
        <v>509203.25</v>
      </c>
      <c r="M221" s="37">
        <v>509203.25</v>
      </c>
      <c r="N221" s="37">
        <v>509203.25</v>
      </c>
      <c r="O221" s="37">
        <v>509203.25</v>
      </c>
      <c r="P221" s="37">
        <v>509203.25</v>
      </c>
      <c r="Q221" s="37">
        <v>509203.25</v>
      </c>
      <c r="R221" s="37">
        <v>509203.25</v>
      </c>
      <c r="S221" s="37">
        <v>509203.25</v>
      </c>
    </row>
    <row r="222" spans="2:19">
      <c r="B222" s="6">
        <v>1993</v>
      </c>
      <c r="C222" s="37">
        <v>239480.43</v>
      </c>
      <c r="D222" s="37">
        <v>239480.43</v>
      </c>
      <c r="E222" s="37">
        <v>239480.43</v>
      </c>
      <c r="F222" s="37">
        <v>239480.43</v>
      </c>
      <c r="G222" s="37">
        <v>239480.43</v>
      </c>
      <c r="H222" s="37">
        <v>239480.43</v>
      </c>
      <c r="I222" s="37">
        <v>239480.43</v>
      </c>
      <c r="J222" s="37">
        <v>239480.43</v>
      </c>
      <c r="K222" s="37">
        <v>239480.43</v>
      </c>
      <c r="L222" s="37">
        <v>239480.43</v>
      </c>
      <c r="M222" s="37">
        <v>239480.43</v>
      </c>
      <c r="N222" s="37">
        <v>239480.43</v>
      </c>
      <c r="O222" s="37">
        <v>239480.43</v>
      </c>
      <c r="P222" s="37">
        <v>239480.43</v>
      </c>
      <c r="Q222" s="37">
        <v>239480.43</v>
      </c>
      <c r="R222" s="37">
        <v>239480.43</v>
      </c>
      <c r="S222" s="37">
        <v>239480.43</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432.04</v>
      </c>
      <c r="D241" s="37">
        <v>432.04</v>
      </c>
      <c r="E241" s="37">
        <v>432.04</v>
      </c>
      <c r="F241" s="37">
        <v>432.04</v>
      </c>
      <c r="G241" s="37">
        <v>432.04</v>
      </c>
      <c r="H241" s="37">
        <v>432.04</v>
      </c>
      <c r="I241" s="37">
        <v>432.04</v>
      </c>
      <c r="J241" s="37">
        <v>432.04</v>
      </c>
      <c r="K241" s="37">
        <v>432.04</v>
      </c>
      <c r="L241" s="37">
        <v>432.04</v>
      </c>
      <c r="M241" s="37">
        <v>432.04</v>
      </c>
      <c r="N241" s="37">
        <v>432.04</v>
      </c>
      <c r="O241" s="37">
        <v>432.04</v>
      </c>
      <c r="P241" s="37">
        <v>432.04</v>
      </c>
      <c r="Q241" s="37">
        <v>432.04</v>
      </c>
      <c r="R241" s="37">
        <v>432.04</v>
      </c>
      <c r="S241" s="37">
        <v>432.04</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249006.3</v>
      </c>
      <c r="D243" s="37">
        <v>249006.3</v>
      </c>
      <c r="E243" s="37">
        <v>249006.3</v>
      </c>
      <c r="F243" s="37">
        <v>249006.3</v>
      </c>
      <c r="G243" s="37">
        <v>249006.3</v>
      </c>
      <c r="H243" s="37">
        <v>249006.3</v>
      </c>
      <c r="I243" s="37">
        <v>249006.3</v>
      </c>
      <c r="J243" s="37">
        <v>249006.3</v>
      </c>
      <c r="K243" s="37">
        <v>249006.3</v>
      </c>
      <c r="L243" s="37">
        <v>249006.3</v>
      </c>
      <c r="M243" s="37">
        <v>249006.3</v>
      </c>
      <c r="N243" s="37">
        <v>249006.3</v>
      </c>
      <c r="O243" s="37">
        <v>249006.3</v>
      </c>
      <c r="P243" s="37">
        <v>249006.3</v>
      </c>
      <c r="Q243" s="37">
        <v>249006.3</v>
      </c>
      <c r="R243" s="37">
        <v>249006.3</v>
      </c>
      <c r="S243" s="37">
        <v>249006.3</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1858.03</v>
      </c>
      <c r="D245" s="37">
        <v>1858.03</v>
      </c>
      <c r="E245" s="37">
        <v>1858.03</v>
      </c>
      <c r="F245" s="37">
        <v>1858.03</v>
      </c>
      <c r="G245" s="37">
        <v>1858.03</v>
      </c>
      <c r="H245" s="37">
        <v>1858.03</v>
      </c>
      <c r="I245" s="37">
        <v>1858.03</v>
      </c>
      <c r="J245" s="37">
        <v>1858.03</v>
      </c>
      <c r="K245" s="37">
        <v>1858.03</v>
      </c>
      <c r="L245" s="37">
        <v>1858.03</v>
      </c>
      <c r="M245" s="37">
        <v>1858.03</v>
      </c>
      <c r="N245" s="37">
        <v>1858.03</v>
      </c>
      <c r="O245" s="37">
        <v>1858.03</v>
      </c>
      <c r="P245" s="37">
        <v>1858.03</v>
      </c>
      <c r="Q245" s="37">
        <v>1858.03</v>
      </c>
      <c r="R245" s="37">
        <v>1858.03</v>
      </c>
      <c r="S245" s="37">
        <v>1858.03</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38265.599999999999</v>
      </c>
      <c r="D248" s="37">
        <v>38265.599999999999</v>
      </c>
      <c r="E248" s="37">
        <v>38265.599999999999</v>
      </c>
      <c r="F248" s="37">
        <v>38265.599999999999</v>
      </c>
      <c r="G248" s="37">
        <v>38265.599999999999</v>
      </c>
      <c r="H248" s="37">
        <v>38265.599999999999</v>
      </c>
      <c r="I248" s="37">
        <v>38265.599999999999</v>
      </c>
      <c r="J248" s="37">
        <v>38265.599999999999</v>
      </c>
      <c r="K248" s="37">
        <v>38265.599999999999</v>
      </c>
      <c r="L248" s="37">
        <v>38265.599999999999</v>
      </c>
      <c r="M248" s="37">
        <v>38265.599999999999</v>
      </c>
      <c r="N248" s="37">
        <v>38265.599999999999</v>
      </c>
      <c r="O248" s="37">
        <v>38265.599999999999</v>
      </c>
      <c r="P248" s="37">
        <v>38265.599999999999</v>
      </c>
      <c r="Q248" s="37">
        <v>38265.599999999999</v>
      </c>
      <c r="R248" s="37">
        <v>38265.599999999999</v>
      </c>
      <c r="S248" s="37">
        <v>38265.599999999999</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14862.23</v>
      </c>
      <c r="D253" s="37">
        <v>14862.23</v>
      </c>
      <c r="E253" s="37">
        <v>14862.23</v>
      </c>
      <c r="F253" s="37">
        <v>14862.23</v>
      </c>
      <c r="G253" s="37">
        <v>14862.23</v>
      </c>
      <c r="H253" s="37">
        <v>14862.23</v>
      </c>
      <c r="I253" s="37">
        <v>14862.23</v>
      </c>
      <c r="J253" s="37">
        <v>14862.23</v>
      </c>
      <c r="K253" s="37">
        <v>14862.23</v>
      </c>
      <c r="L253" s="37">
        <v>14862.23</v>
      </c>
      <c r="M253" s="37">
        <v>14862.23</v>
      </c>
      <c r="N253" s="37">
        <v>14862.23</v>
      </c>
      <c r="O253" s="37">
        <v>14862.23</v>
      </c>
      <c r="P253" s="37">
        <v>14862.23</v>
      </c>
      <c r="Q253" s="37">
        <v>14862.23</v>
      </c>
      <c r="R253" s="37">
        <v>14862.23</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8976.7499999997672</v>
      </c>
      <c r="D277" s="37">
        <v>8976.7499999997672</v>
      </c>
      <c r="E277" s="37">
        <v>8976.7499999997672</v>
      </c>
      <c r="F277" s="37">
        <v>8976.7499999997672</v>
      </c>
      <c r="G277" s="37">
        <v>8976.7499999997672</v>
      </c>
      <c r="H277" s="37">
        <v>8976.7499999997672</v>
      </c>
      <c r="I277" s="37">
        <v>8976.7499999997672</v>
      </c>
      <c r="J277" s="37">
        <v>8976.7499999997672</v>
      </c>
      <c r="K277" s="37">
        <v>8976.7499999997672</v>
      </c>
      <c r="L277" s="37">
        <v>8976.7499999997672</v>
      </c>
      <c r="M277" s="37">
        <v>8976.7499999997672</v>
      </c>
      <c r="N277" s="37">
        <v>8976.7499999997672</v>
      </c>
      <c r="O277" s="37">
        <v>8976.7499999997672</v>
      </c>
      <c r="P277" s="37">
        <v>8976.7499999997672</v>
      </c>
      <c r="Q277" s="37">
        <v>8976.7499999997672</v>
      </c>
      <c r="R277" s="37">
        <v>8976.7499999997672</v>
      </c>
      <c r="S277" s="37">
        <v>8976.75</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1062084.6299999999</v>
      </c>
      <c r="D286" s="8">
        <f>SUM(D208:D285)</f>
        <v>1062084.6299999999</v>
      </c>
      <c r="E286" s="8">
        <f>SUM(E207:E285)</f>
        <v>1062084.6299999999</v>
      </c>
      <c r="F286" s="8">
        <f>SUM(F206:F285)</f>
        <v>1062084.6299999999</v>
      </c>
      <c r="G286" s="8">
        <f>SUM(G205:G285)</f>
        <v>1062084.6299999999</v>
      </c>
      <c r="H286" s="8">
        <f>SUM(H199:H285)</f>
        <v>1062084.6299999999</v>
      </c>
      <c r="I286" s="8">
        <f>SUM(I199:I285)</f>
        <v>1062084.6299999999</v>
      </c>
      <c r="J286" s="8">
        <f t="shared" ref="J286:L286" si="2">SUM(J199:J285)</f>
        <v>1062084.6299999999</v>
      </c>
      <c r="K286" s="8">
        <f>SUM(K199:K285)</f>
        <v>1062084.6299999999</v>
      </c>
      <c r="L286" s="8">
        <f t="shared" si="2"/>
        <v>1062084.6299999999</v>
      </c>
      <c r="M286" s="8">
        <f>SUM(M199:M285)</f>
        <v>1062084.6299999999</v>
      </c>
      <c r="N286" s="11">
        <f>SUM(N194:N285)</f>
        <v>1062084.6299999999</v>
      </c>
      <c r="O286" s="11">
        <f>SUM(O194:O285)</f>
        <v>1062084.6299999999</v>
      </c>
      <c r="P286" s="11">
        <f>SUM(P194:P285)</f>
        <v>1062084.6299999999</v>
      </c>
      <c r="Q286" s="11">
        <f>SUM(Q194:Q285)</f>
        <v>1192784.19</v>
      </c>
      <c r="R286" s="11">
        <f>SUM(R193:R285)</f>
        <v>1192784.19</v>
      </c>
      <c r="S286" s="11">
        <f>SUM(S193:S285)</f>
        <v>1177921.9600000002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157285.69999999998</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18576.150000000001</v>
      </c>
      <c r="R1620" s="37">
        <v>18576.150000000001</v>
      </c>
      <c r="S1620" s="37">
        <v>18576.150000000001</v>
      </c>
    </row>
    <row r="1621" spans="1:19">
      <c r="A1621" s="40"/>
      <c r="B1621" s="6">
        <v>2019</v>
      </c>
      <c r="C1621" s="36"/>
      <c r="D1621" s="36"/>
      <c r="E1621" s="36"/>
      <c r="F1621" s="36"/>
      <c r="G1621" s="36"/>
      <c r="H1621" s="36"/>
      <c r="I1621" s="36"/>
      <c r="J1621" s="36"/>
      <c r="K1621" s="36"/>
      <c r="L1621" s="36"/>
      <c r="M1621" s="36"/>
      <c r="N1621" s="36"/>
      <c r="O1621" s="36"/>
      <c r="P1621" s="37">
        <v>18106.240000000002</v>
      </c>
      <c r="Q1621" s="37">
        <v>18106.240000000002</v>
      </c>
      <c r="R1621" s="37">
        <v>18106.240000000002</v>
      </c>
      <c r="S1621" s="37">
        <v>18106.240000000002</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5401662.6500000004</v>
      </c>
      <c r="M1625" s="37">
        <v>5401662.6500000004</v>
      </c>
      <c r="N1625" s="37">
        <v>5401662.6500000004</v>
      </c>
      <c r="O1625" s="37">
        <v>5401662.6500000004</v>
      </c>
      <c r="P1625" s="37">
        <v>5401662.6500000004</v>
      </c>
      <c r="Q1625" s="37">
        <v>5401662.6500000004</v>
      </c>
      <c r="R1625" s="37">
        <v>5401662.6500000004</v>
      </c>
      <c r="S1625" s="37">
        <v>5401662.6500000004</v>
      </c>
    </row>
    <row r="1626" spans="1:19">
      <c r="B1626" s="6">
        <v>2014</v>
      </c>
      <c r="C1626" s="36"/>
      <c r="D1626" s="36"/>
      <c r="E1626" s="36"/>
      <c r="F1626" s="36"/>
      <c r="G1626" s="36"/>
      <c r="H1626" s="36"/>
      <c r="I1626" s="36"/>
      <c r="J1626" s="36"/>
      <c r="K1626" s="37">
        <v>85000</v>
      </c>
      <c r="L1626" s="37">
        <v>85000</v>
      </c>
      <c r="M1626" s="37">
        <v>85000</v>
      </c>
      <c r="N1626" s="37">
        <v>85000</v>
      </c>
      <c r="O1626" s="37">
        <v>85000</v>
      </c>
      <c r="P1626" s="37">
        <v>85000</v>
      </c>
      <c r="Q1626" s="37">
        <v>85000</v>
      </c>
      <c r="R1626" s="37">
        <v>85000</v>
      </c>
      <c r="S1626" s="37">
        <v>85000</v>
      </c>
    </row>
    <row r="1627" spans="1:19">
      <c r="B1627" s="6">
        <v>2013</v>
      </c>
      <c r="C1627" s="36"/>
      <c r="D1627" s="36"/>
      <c r="E1627" s="36"/>
      <c r="F1627" s="36"/>
      <c r="G1627" s="36"/>
      <c r="H1627" s="36"/>
      <c r="I1627" s="36"/>
      <c r="J1627" s="37">
        <v>8000</v>
      </c>
      <c r="K1627" s="37">
        <v>8000</v>
      </c>
      <c r="L1627" s="37">
        <v>8000</v>
      </c>
      <c r="M1627" s="37">
        <v>8000</v>
      </c>
      <c r="N1627" s="37">
        <v>8000</v>
      </c>
      <c r="O1627" s="37">
        <v>8000</v>
      </c>
      <c r="P1627" s="37">
        <v>8000</v>
      </c>
      <c r="Q1627" s="37">
        <v>8000</v>
      </c>
      <c r="R1627" s="37">
        <v>8000</v>
      </c>
      <c r="S1627" s="37">
        <v>8000</v>
      </c>
    </row>
    <row r="1628" spans="1:19">
      <c r="B1628" s="6">
        <v>2012</v>
      </c>
      <c r="C1628" s="36"/>
      <c r="D1628" s="36"/>
      <c r="E1628" s="36"/>
      <c r="F1628" s="36"/>
      <c r="G1628" s="36"/>
      <c r="H1628" s="36"/>
      <c r="I1628" s="37">
        <v>51054.8</v>
      </c>
      <c r="J1628" s="37">
        <v>51054.8</v>
      </c>
      <c r="K1628" s="37">
        <v>51054.8</v>
      </c>
      <c r="L1628" s="37">
        <v>51054.8</v>
      </c>
      <c r="M1628" s="37">
        <v>51054.8</v>
      </c>
      <c r="N1628" s="37">
        <v>51054.8</v>
      </c>
      <c r="O1628" s="37">
        <v>51014.8</v>
      </c>
      <c r="P1628" s="37">
        <v>51014.8</v>
      </c>
      <c r="Q1628" s="37">
        <v>51014.8</v>
      </c>
      <c r="R1628" s="37">
        <v>51014.8</v>
      </c>
      <c r="S1628" s="37">
        <v>51014.8</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1697.36</v>
      </c>
      <c r="G1631" s="37">
        <v>1697.36</v>
      </c>
      <c r="H1631" s="37">
        <v>1697.36</v>
      </c>
      <c r="I1631" s="37">
        <v>1697.36</v>
      </c>
      <c r="J1631" s="37">
        <v>1697.36</v>
      </c>
      <c r="K1631" s="37">
        <v>1697.36</v>
      </c>
      <c r="L1631" s="37">
        <v>1697.36</v>
      </c>
      <c r="M1631" s="37">
        <v>1697.36</v>
      </c>
      <c r="N1631" s="37">
        <v>1697.36</v>
      </c>
      <c r="O1631" s="37">
        <v>1697.36</v>
      </c>
      <c r="P1631" s="37">
        <v>1697.36</v>
      </c>
      <c r="Q1631" s="37">
        <v>1697.36</v>
      </c>
      <c r="R1631" s="37">
        <v>1697.36</v>
      </c>
      <c r="S1631" s="37">
        <v>1697.36</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74568.44</v>
      </c>
      <c r="E1633" s="37">
        <v>74568.44</v>
      </c>
      <c r="F1633" s="37">
        <v>74568.44</v>
      </c>
      <c r="G1633" s="37">
        <v>74568.44</v>
      </c>
      <c r="H1633" s="37">
        <v>74568.44</v>
      </c>
      <c r="I1633" s="37">
        <v>74568.44</v>
      </c>
      <c r="J1633" s="37">
        <v>74568.44</v>
      </c>
      <c r="K1633" s="37">
        <v>74568.44</v>
      </c>
      <c r="L1633" s="37">
        <v>74568.44</v>
      </c>
      <c r="M1633" s="37">
        <v>74568.44</v>
      </c>
      <c r="N1633" s="37">
        <v>74568.44</v>
      </c>
      <c r="O1633" s="37">
        <v>74568.44</v>
      </c>
      <c r="P1633" s="37">
        <v>74568.44</v>
      </c>
      <c r="Q1633" s="37">
        <v>74568.44</v>
      </c>
      <c r="R1633" s="37">
        <v>74568.44</v>
      </c>
      <c r="S1633" s="37">
        <v>74568.44</v>
      </c>
    </row>
    <row r="1634" spans="2:19">
      <c r="B1634" s="6">
        <v>2006</v>
      </c>
      <c r="C1634" s="37">
        <v>20933</v>
      </c>
      <c r="D1634" s="37">
        <v>20933</v>
      </c>
      <c r="E1634" s="37">
        <v>20933</v>
      </c>
      <c r="F1634" s="37">
        <v>20933</v>
      </c>
      <c r="G1634" s="37">
        <v>20933</v>
      </c>
      <c r="H1634" s="37">
        <v>20933</v>
      </c>
      <c r="I1634" s="37">
        <v>20933</v>
      </c>
      <c r="J1634" s="37">
        <v>20933</v>
      </c>
      <c r="K1634" s="37">
        <v>20933</v>
      </c>
      <c r="L1634" s="37">
        <v>20933</v>
      </c>
      <c r="M1634" s="37">
        <v>20933</v>
      </c>
      <c r="N1634" s="37">
        <v>20933</v>
      </c>
      <c r="O1634" s="37">
        <v>20933</v>
      </c>
      <c r="P1634" s="37">
        <v>20933</v>
      </c>
      <c r="Q1634" s="37">
        <v>20933</v>
      </c>
      <c r="R1634" s="37">
        <v>20933</v>
      </c>
      <c r="S1634" s="37">
        <v>20933</v>
      </c>
    </row>
    <row r="1635" spans="2:19">
      <c r="B1635" s="6">
        <v>2005</v>
      </c>
      <c r="C1635" s="37">
        <v>20210.16</v>
      </c>
      <c r="D1635" s="37">
        <v>20210.16</v>
      </c>
      <c r="E1635" s="37">
        <v>20210.16</v>
      </c>
      <c r="F1635" s="37">
        <v>20210.16</v>
      </c>
      <c r="G1635" s="37">
        <v>20210.16</v>
      </c>
      <c r="H1635" s="37">
        <v>20210.16</v>
      </c>
      <c r="I1635" s="37">
        <v>20210.16</v>
      </c>
      <c r="J1635" s="37">
        <v>20210.16</v>
      </c>
      <c r="K1635" s="37">
        <v>20210.16</v>
      </c>
      <c r="L1635" s="37">
        <v>20210.16</v>
      </c>
      <c r="M1635" s="37">
        <v>20210.16</v>
      </c>
      <c r="N1635" s="37">
        <v>20210.16</v>
      </c>
      <c r="O1635" s="37">
        <v>20210.16</v>
      </c>
      <c r="P1635" s="37">
        <v>20210.16</v>
      </c>
      <c r="Q1635" s="37">
        <v>20210.16</v>
      </c>
      <c r="R1635" s="37">
        <v>20210.16</v>
      </c>
      <c r="S1635" s="37">
        <v>20210.16</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17348.36</v>
      </c>
      <c r="D1638" s="37">
        <v>17348.36</v>
      </c>
      <c r="E1638" s="37">
        <v>17348.36</v>
      </c>
      <c r="F1638" s="37">
        <v>17348.36</v>
      </c>
      <c r="G1638" s="37">
        <v>17348.36</v>
      </c>
      <c r="H1638" s="37">
        <v>17348.36</v>
      </c>
      <c r="I1638" s="37">
        <v>17348.36</v>
      </c>
      <c r="J1638" s="37">
        <v>17348.36</v>
      </c>
      <c r="K1638" s="37">
        <v>17348.36</v>
      </c>
      <c r="L1638" s="37">
        <v>17348.36</v>
      </c>
      <c r="M1638" s="37">
        <v>17348.36</v>
      </c>
      <c r="N1638" s="37">
        <v>17348.36</v>
      </c>
      <c r="O1638" s="37">
        <v>17348.36</v>
      </c>
      <c r="P1638" s="37">
        <v>17348.36</v>
      </c>
      <c r="Q1638" s="37">
        <v>17348.36</v>
      </c>
      <c r="R1638" s="37">
        <v>17348.36</v>
      </c>
      <c r="S1638" s="37">
        <v>17348.36</v>
      </c>
    </row>
    <row r="1639" spans="2:19">
      <c r="B1639" s="6">
        <v>2001</v>
      </c>
      <c r="C1639" s="37">
        <v>11027</v>
      </c>
      <c r="D1639" s="37">
        <v>11027</v>
      </c>
      <c r="E1639" s="37">
        <v>11027</v>
      </c>
      <c r="F1639" s="37">
        <v>11027</v>
      </c>
      <c r="G1639" s="37">
        <v>11027</v>
      </c>
      <c r="H1639" s="37">
        <v>11027</v>
      </c>
      <c r="I1639" s="37">
        <v>11027</v>
      </c>
      <c r="J1639" s="37">
        <v>11027</v>
      </c>
      <c r="K1639" s="37">
        <v>11027</v>
      </c>
      <c r="L1639" s="37">
        <v>11027</v>
      </c>
      <c r="M1639" s="37">
        <v>11027</v>
      </c>
      <c r="N1639" s="37">
        <v>11027</v>
      </c>
      <c r="O1639" s="37">
        <v>11027</v>
      </c>
      <c r="P1639" s="37">
        <v>11027</v>
      </c>
      <c r="Q1639" s="37">
        <v>11027</v>
      </c>
      <c r="R1639" s="37">
        <v>11027</v>
      </c>
      <c r="S1639" s="37">
        <v>11027</v>
      </c>
    </row>
    <row r="1640" spans="2:19">
      <c r="B1640" s="6">
        <v>2000</v>
      </c>
      <c r="C1640" s="37">
        <v>22124.62</v>
      </c>
      <c r="D1640" s="37">
        <v>22124.62</v>
      </c>
      <c r="E1640" s="37">
        <v>22124.62</v>
      </c>
      <c r="F1640" s="37">
        <v>22124.62</v>
      </c>
      <c r="G1640" s="37">
        <v>22124.62</v>
      </c>
      <c r="H1640" s="37">
        <v>22124.62</v>
      </c>
      <c r="I1640" s="37">
        <v>22124.62</v>
      </c>
      <c r="J1640" s="37">
        <v>22124.62</v>
      </c>
      <c r="K1640" s="37">
        <v>22124.62</v>
      </c>
      <c r="L1640" s="37">
        <v>22124.62</v>
      </c>
      <c r="M1640" s="37">
        <v>22124.62</v>
      </c>
      <c r="N1640" s="37">
        <v>22124.62</v>
      </c>
      <c r="O1640" s="37">
        <v>22124.62</v>
      </c>
      <c r="P1640" s="37">
        <v>22124.62</v>
      </c>
      <c r="Q1640" s="37">
        <v>22124.62</v>
      </c>
      <c r="R1640" s="37">
        <v>22124.62</v>
      </c>
      <c r="S1640" s="37">
        <v>22124.62</v>
      </c>
    </row>
    <row r="1641" spans="2:19">
      <c r="B1641" s="6">
        <v>1999</v>
      </c>
      <c r="C1641" s="37">
        <v>55677.64</v>
      </c>
      <c r="D1641" s="37">
        <v>55677.64</v>
      </c>
      <c r="E1641" s="37">
        <v>55677.64</v>
      </c>
      <c r="F1641" s="37">
        <v>55677.64</v>
      </c>
      <c r="G1641" s="37">
        <v>55677.64</v>
      </c>
      <c r="H1641" s="37">
        <v>55677.64</v>
      </c>
      <c r="I1641" s="37">
        <v>55677.64</v>
      </c>
      <c r="J1641" s="37">
        <v>55677.64</v>
      </c>
      <c r="K1641" s="37">
        <v>55677.64</v>
      </c>
      <c r="L1641" s="37">
        <v>55677.64</v>
      </c>
      <c r="M1641" s="37">
        <v>55677.64</v>
      </c>
      <c r="N1641" s="37">
        <v>55677.64</v>
      </c>
      <c r="O1641" s="37">
        <v>55677.64</v>
      </c>
      <c r="P1641" s="37">
        <v>55677.64</v>
      </c>
      <c r="Q1641" s="37">
        <v>29282.71</v>
      </c>
      <c r="R1641" s="37">
        <v>29282.71</v>
      </c>
      <c r="S1641" s="37">
        <v>29282.71</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7225.58</v>
      </c>
      <c r="D1643" s="37">
        <v>7225.58</v>
      </c>
      <c r="E1643" s="37">
        <v>7225.58</v>
      </c>
      <c r="F1643" s="37">
        <v>7225.58</v>
      </c>
      <c r="G1643" s="37">
        <v>7225.58</v>
      </c>
      <c r="H1643" s="37">
        <v>7225.58</v>
      </c>
      <c r="I1643" s="37">
        <v>7225.58</v>
      </c>
      <c r="J1643" s="37">
        <v>7225.58</v>
      </c>
      <c r="K1643" s="37">
        <v>7225.58</v>
      </c>
      <c r="L1643" s="37">
        <v>7225.58</v>
      </c>
      <c r="M1643" s="37">
        <v>7225.58</v>
      </c>
      <c r="N1643" s="37">
        <v>7225.58</v>
      </c>
      <c r="O1643" s="37">
        <v>7225.58</v>
      </c>
      <c r="P1643" s="37">
        <v>7225.58</v>
      </c>
      <c r="Q1643" s="37">
        <v>7225.58</v>
      </c>
      <c r="R1643" s="37">
        <v>7225.58</v>
      </c>
      <c r="S1643" s="37">
        <v>7225.58</v>
      </c>
    </row>
    <row r="1644" spans="2:19">
      <c r="B1644" s="6">
        <v>1996</v>
      </c>
      <c r="C1644" s="37">
        <v>18552.23</v>
      </c>
      <c r="D1644" s="37">
        <v>18552.23</v>
      </c>
      <c r="E1644" s="37">
        <v>18552.23</v>
      </c>
      <c r="F1644" s="37">
        <v>18552.23</v>
      </c>
      <c r="G1644" s="37">
        <v>18552.23</v>
      </c>
      <c r="H1644" s="37">
        <v>18552.23</v>
      </c>
      <c r="I1644" s="37">
        <v>18552.23</v>
      </c>
      <c r="J1644" s="37">
        <v>18552.23</v>
      </c>
      <c r="K1644" s="37">
        <v>18552.23</v>
      </c>
      <c r="L1644" s="37">
        <v>18552.23</v>
      </c>
      <c r="M1644" s="37">
        <v>18552.23</v>
      </c>
      <c r="N1644" s="37">
        <v>18552.23</v>
      </c>
      <c r="O1644" s="37">
        <v>18552.23</v>
      </c>
      <c r="P1644" s="37">
        <v>18552.23</v>
      </c>
      <c r="Q1644" s="37">
        <v>18552.23</v>
      </c>
      <c r="R1644" s="37">
        <v>18552.23</v>
      </c>
      <c r="S1644" s="37">
        <v>18552.23</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25877.5</v>
      </c>
      <c r="D1646" s="37">
        <v>25877.5</v>
      </c>
      <c r="E1646" s="37">
        <v>25877.5</v>
      </c>
      <c r="F1646" s="37">
        <v>25877.5</v>
      </c>
      <c r="G1646" s="37">
        <v>25877.5</v>
      </c>
      <c r="H1646" s="37">
        <v>25877.5</v>
      </c>
      <c r="I1646" s="37">
        <v>25877.5</v>
      </c>
      <c r="J1646" s="37">
        <v>25877.5</v>
      </c>
      <c r="K1646" s="37">
        <v>25877.5</v>
      </c>
      <c r="L1646" s="37">
        <v>25877.5</v>
      </c>
      <c r="M1646" s="37">
        <v>25877.5</v>
      </c>
      <c r="N1646" s="37">
        <v>25877.5</v>
      </c>
      <c r="O1646" s="37">
        <v>25877.5</v>
      </c>
      <c r="P1646" s="37">
        <v>25877.5</v>
      </c>
      <c r="Q1646" s="37">
        <v>25877.5</v>
      </c>
      <c r="R1646" s="37">
        <v>25877.5</v>
      </c>
      <c r="S1646" s="37">
        <v>25877.5</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2989.52</v>
      </c>
      <c r="D1652" s="37">
        <v>2989.52</v>
      </c>
      <c r="E1652" s="37">
        <v>2989.52</v>
      </c>
      <c r="F1652" s="37">
        <v>2989.52</v>
      </c>
      <c r="G1652" s="37">
        <v>2989.52</v>
      </c>
      <c r="H1652" s="37">
        <v>2989.52</v>
      </c>
      <c r="I1652" s="37">
        <v>2989.52</v>
      </c>
      <c r="J1652" s="37">
        <v>2989.52</v>
      </c>
      <c r="K1652" s="37">
        <v>2989.52</v>
      </c>
      <c r="L1652" s="37">
        <v>2989.52</v>
      </c>
      <c r="M1652" s="37">
        <v>2989.52</v>
      </c>
      <c r="N1652" s="37">
        <v>2989.52</v>
      </c>
      <c r="O1652" s="37">
        <v>2989.52</v>
      </c>
      <c r="P1652" s="37">
        <v>2989.52</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35066.949999999997</v>
      </c>
      <c r="D1661" s="37">
        <v>35066.949999999997</v>
      </c>
      <c r="E1661" s="37">
        <v>35066.949999999997</v>
      </c>
      <c r="F1661" s="37">
        <v>35066.949999999997</v>
      </c>
      <c r="G1661" s="37">
        <v>35066.949999999997</v>
      </c>
      <c r="H1661" s="37">
        <v>35066.949999999997</v>
      </c>
      <c r="I1661" s="37">
        <v>35066.949999999997</v>
      </c>
      <c r="J1661" s="37">
        <v>35066.949999999997</v>
      </c>
      <c r="K1661" s="37">
        <v>35066.949999999997</v>
      </c>
      <c r="L1661" s="37">
        <v>35066.949999999997</v>
      </c>
      <c r="M1661" s="37">
        <v>12729.629999999997</v>
      </c>
      <c r="N1661" s="37">
        <v>12729.629999999997</v>
      </c>
      <c r="O1661" s="37">
        <v>12729.629999999997</v>
      </c>
      <c r="P1661" s="37">
        <v>12729.629999999997</v>
      </c>
      <c r="Q1661" s="37">
        <v>0</v>
      </c>
      <c r="R1661" s="37">
        <v>0</v>
      </c>
      <c r="S1661" s="37">
        <v>0</v>
      </c>
    </row>
    <row r="1662" spans="2:19">
      <c r="B1662" s="6">
        <v>1978</v>
      </c>
      <c r="C1662" s="37">
        <v>8757.41</v>
      </c>
      <c r="D1662" s="37">
        <v>8757.41</v>
      </c>
      <c r="E1662" s="37">
        <v>8757.41</v>
      </c>
      <c r="F1662" s="37">
        <v>8757.41</v>
      </c>
      <c r="G1662" s="37">
        <v>8757.41</v>
      </c>
      <c r="H1662" s="37">
        <v>8757.41</v>
      </c>
      <c r="I1662" s="37">
        <v>8757.41</v>
      </c>
      <c r="J1662" s="37">
        <v>8757.41</v>
      </c>
      <c r="K1662" s="37">
        <v>8757.41</v>
      </c>
      <c r="L1662" s="37">
        <v>8757.41</v>
      </c>
      <c r="M1662" s="37">
        <v>8757.41</v>
      </c>
      <c r="N1662" s="37">
        <v>8757.41</v>
      </c>
      <c r="O1662" s="37">
        <v>8757.41</v>
      </c>
      <c r="P1662" s="37">
        <v>8757.41</v>
      </c>
      <c r="Q1662" s="37">
        <v>8757.41</v>
      </c>
      <c r="R1662" s="37">
        <v>8757.41</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74072.900000000009</v>
      </c>
      <c r="D1664" s="37">
        <v>74072.900000000009</v>
      </c>
      <c r="E1664" s="37">
        <v>74072.900000000009</v>
      </c>
      <c r="F1664" s="37">
        <v>74072.900000000009</v>
      </c>
      <c r="G1664" s="37">
        <v>74072.900000000009</v>
      </c>
      <c r="H1664" s="37">
        <v>74072.900000000009</v>
      </c>
      <c r="I1664" s="37">
        <v>74072.900000000009</v>
      </c>
      <c r="J1664" s="37">
        <v>74072.900000000009</v>
      </c>
      <c r="K1664" s="37">
        <v>74072.900000000009</v>
      </c>
      <c r="L1664" s="37">
        <v>74072.900000000009</v>
      </c>
      <c r="M1664" s="37">
        <v>74072.900000000009</v>
      </c>
      <c r="N1664" s="37">
        <v>74072.900000000009</v>
      </c>
      <c r="O1664" s="37">
        <v>68448.69</v>
      </c>
      <c r="P1664" s="37">
        <v>68448.69</v>
      </c>
      <c r="Q1664" s="37">
        <v>68448.69</v>
      </c>
      <c r="R1664" s="37">
        <v>68448.69</v>
      </c>
      <c r="S1664" s="37">
        <v>68448.69</v>
      </c>
    </row>
    <row r="1665" spans="2:19">
      <c r="B1665" s="6">
        <v>1975</v>
      </c>
      <c r="C1665" s="37">
        <v>4692.13</v>
      </c>
      <c r="D1665" s="37">
        <v>4692.13</v>
      </c>
      <c r="E1665" s="37">
        <v>4692.13</v>
      </c>
      <c r="F1665" s="37">
        <v>4692.13</v>
      </c>
      <c r="G1665" s="37">
        <v>4692.13</v>
      </c>
      <c r="H1665" s="37">
        <v>4692.13</v>
      </c>
      <c r="I1665" s="37">
        <v>4692.13</v>
      </c>
      <c r="J1665" s="37">
        <v>4692.13</v>
      </c>
      <c r="K1665" s="37">
        <v>4692.13</v>
      </c>
      <c r="L1665" s="37">
        <v>4692.13</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10919.15</v>
      </c>
      <c r="D1667" s="37">
        <v>10919.15</v>
      </c>
      <c r="E1667" s="37">
        <v>10919.15</v>
      </c>
      <c r="F1667" s="37">
        <v>10919.15</v>
      </c>
      <c r="G1667" s="37">
        <v>10919.15</v>
      </c>
      <c r="H1667" s="37">
        <v>10919.15</v>
      </c>
      <c r="I1667" s="37">
        <v>10919.15</v>
      </c>
      <c r="J1667" s="37">
        <v>10919.15</v>
      </c>
      <c r="K1667" s="37">
        <v>10919.15</v>
      </c>
      <c r="L1667" s="37">
        <v>10919.15</v>
      </c>
      <c r="M1667" s="37">
        <v>10919.15</v>
      </c>
      <c r="N1667" s="37">
        <v>10919.15</v>
      </c>
      <c r="O1667" s="37">
        <v>10919.15</v>
      </c>
      <c r="P1667" s="37">
        <v>10919.15</v>
      </c>
      <c r="Q1667" s="37">
        <v>0</v>
      </c>
      <c r="R1667" s="37">
        <v>0</v>
      </c>
      <c r="S1667" s="37">
        <v>0</v>
      </c>
    </row>
    <row r="1668" spans="2:19">
      <c r="B1668" s="6">
        <v>1972</v>
      </c>
      <c r="C1668" s="37">
        <v>909119.4</v>
      </c>
      <c r="D1668" s="37">
        <v>909119.4</v>
      </c>
      <c r="E1668" s="37">
        <v>909119.4</v>
      </c>
      <c r="F1668" s="37">
        <v>909119.4</v>
      </c>
      <c r="G1668" s="37">
        <v>909119.4</v>
      </c>
      <c r="H1668" s="37">
        <v>909119.4</v>
      </c>
      <c r="I1668" s="37">
        <v>909119.4</v>
      </c>
      <c r="J1668" s="37">
        <v>909119.4</v>
      </c>
      <c r="K1668" s="37">
        <v>909119.4</v>
      </c>
      <c r="L1668" s="37">
        <v>909119.4</v>
      </c>
      <c r="M1668" s="37">
        <v>328451.34999999998</v>
      </c>
      <c r="N1668" s="37">
        <v>328451.34999999998</v>
      </c>
      <c r="O1668" s="37">
        <v>328451.34999999998</v>
      </c>
      <c r="P1668" s="37">
        <v>328451.34999999998</v>
      </c>
      <c r="Q1668" s="37">
        <v>328451.34999999998</v>
      </c>
      <c r="R1668" s="37">
        <v>328451.34999999998</v>
      </c>
      <c r="S1668" s="37">
        <v>328451.34999999998</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1244593.55</v>
      </c>
      <c r="D1711" s="8">
        <f>SUM(D1633:D1710)</f>
        <v>1319161.9900000002</v>
      </c>
      <c r="E1711" s="8">
        <f>SUM(E1632:E1710)</f>
        <v>1319161.9900000002</v>
      </c>
      <c r="F1711" s="8">
        <f>SUM(F1631:F1710)</f>
        <v>1320859.3500000001</v>
      </c>
      <c r="G1711" s="8">
        <f>SUM(G1630:G1710)</f>
        <v>1320859.3500000001</v>
      </c>
      <c r="H1711" s="8">
        <f>SUM(H1624:H1710)</f>
        <v>1320859.3500000001</v>
      </c>
      <c r="I1711" s="8">
        <f>SUM(I1624:I1710)</f>
        <v>1371914.1500000001</v>
      </c>
      <c r="J1711" s="8">
        <f t="shared" ref="J1711" si="31">SUM(J1624:J1710)</f>
        <v>1379914.1500000001</v>
      </c>
      <c r="K1711" s="8">
        <f>SUM(K1624:K1710)</f>
        <v>1464914.15</v>
      </c>
      <c r="L1711" s="8">
        <f t="shared" ref="L1711" si="32">SUM(L1624:L1710)</f>
        <v>6866576.8000000026</v>
      </c>
      <c r="M1711" s="8">
        <f>SUM(M1624:M1710)</f>
        <v>6258879.3000000017</v>
      </c>
      <c r="N1711" s="11">
        <f>SUM(N1619:N1710)</f>
        <v>6258879.3000000017</v>
      </c>
      <c r="O1711" s="11">
        <f>SUM(O1619:O1710)</f>
        <v>6253215.0900000017</v>
      </c>
      <c r="P1711" s="11">
        <f>SUM(P1619:P1710)</f>
        <v>6271321.3300000019</v>
      </c>
      <c r="Q1711" s="11">
        <f>SUM(Q1619:Q1710)</f>
        <v>6236864.2500000019</v>
      </c>
      <c r="R1711" s="11">
        <f>SUM(R1618:R1710)</f>
        <v>6236864.2500000019</v>
      </c>
      <c r="S1711" s="11">
        <f>SUM(S1618:S1710)</f>
        <v>6385392.5400000019</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25315.59</v>
      </c>
      <c r="K1722" s="37">
        <v>25315.59</v>
      </c>
      <c r="L1722" s="37">
        <v>25315.59</v>
      </c>
      <c r="M1722" s="37">
        <v>25315.59</v>
      </c>
      <c r="N1722" s="37">
        <v>25315.59</v>
      </c>
      <c r="O1722" s="37">
        <v>25315.59</v>
      </c>
      <c r="P1722" s="37">
        <v>25315.59</v>
      </c>
      <c r="Q1722" s="37">
        <v>25315.59</v>
      </c>
      <c r="R1722" s="37">
        <v>25315.59</v>
      </c>
      <c r="S1722" s="37">
        <v>25315.59</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25315.59</v>
      </c>
      <c r="K1806" s="8">
        <f>SUM(K1719:K1805)</f>
        <v>25315.59</v>
      </c>
      <c r="L1806" s="8">
        <f t="shared" ref="L1806" si="34">SUM(L1719:L1805)</f>
        <v>25315.59</v>
      </c>
      <c r="M1806" s="8">
        <f>SUM(M1719:M1805)</f>
        <v>25315.59</v>
      </c>
      <c r="N1806" s="11">
        <f>SUM(N1714:N1805)</f>
        <v>25315.59</v>
      </c>
      <c r="O1806" s="11">
        <f>SUM(O1714:O1805)</f>
        <v>25315.59</v>
      </c>
      <c r="P1806" s="11">
        <f>SUM(P1714:P1805)</f>
        <v>25315.59</v>
      </c>
      <c r="Q1806" s="11">
        <f>SUM(Q1714:Q1805)</f>
        <v>25315.59</v>
      </c>
      <c r="R1806" s="11">
        <f>SUM(R1713:R1805)</f>
        <v>25315.59</v>
      </c>
      <c r="S1806" s="11">
        <f>SUM(S1713:S1805)</f>
        <v>25315.59</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588250.23</v>
      </c>
    </row>
    <row r="1904" spans="1:19">
      <c r="A1904" s="38"/>
      <c r="B1904" s="6">
        <v>2021</v>
      </c>
      <c r="C1904" s="36"/>
      <c r="D1904" s="36"/>
      <c r="E1904" s="36"/>
      <c r="F1904" s="36"/>
      <c r="G1904" s="36"/>
      <c r="H1904" s="36"/>
      <c r="I1904" s="36"/>
      <c r="J1904" s="36"/>
      <c r="K1904" s="36"/>
      <c r="L1904" s="36"/>
      <c r="M1904" s="36"/>
      <c r="N1904" s="36"/>
      <c r="O1904" s="36"/>
      <c r="P1904" s="36"/>
      <c r="Q1904" s="36"/>
      <c r="R1904" s="37">
        <v>90383.76999999999</v>
      </c>
      <c r="S1904" s="37">
        <v>90383.76999999999</v>
      </c>
    </row>
    <row r="1905" spans="1:19">
      <c r="B1905" s="6">
        <v>2020</v>
      </c>
      <c r="C1905" s="36"/>
      <c r="D1905" s="36"/>
      <c r="E1905" s="36"/>
      <c r="F1905" s="36"/>
      <c r="G1905" s="36"/>
      <c r="H1905" s="36"/>
      <c r="I1905" s="36"/>
      <c r="J1905" s="36"/>
      <c r="K1905" s="36"/>
      <c r="L1905" s="36"/>
      <c r="M1905" s="36"/>
      <c r="N1905" s="36"/>
      <c r="O1905" s="36"/>
      <c r="P1905" s="36"/>
      <c r="Q1905" s="37">
        <v>174154.03</v>
      </c>
      <c r="R1905" s="37">
        <v>174154.03</v>
      </c>
      <c r="S1905" s="37">
        <v>174154.03</v>
      </c>
    </row>
    <row r="1906" spans="1:19">
      <c r="A1906" s="40"/>
      <c r="B1906" s="6">
        <v>2019</v>
      </c>
      <c r="C1906" s="36"/>
      <c r="D1906" s="36"/>
      <c r="E1906" s="36"/>
      <c r="F1906" s="36"/>
      <c r="G1906" s="36"/>
      <c r="H1906" s="36"/>
      <c r="I1906" s="36"/>
      <c r="J1906" s="36"/>
      <c r="K1906" s="36"/>
      <c r="L1906" s="36"/>
      <c r="M1906" s="36"/>
      <c r="N1906" s="36"/>
      <c r="O1906" s="36"/>
      <c r="P1906" s="37">
        <v>252887.83999999997</v>
      </c>
      <c r="Q1906" s="37">
        <v>252887.83999999997</v>
      </c>
      <c r="R1906" s="37">
        <v>252887.83999999997</v>
      </c>
      <c r="S1906" s="37">
        <v>252887.84</v>
      </c>
    </row>
    <row r="1907" spans="1:19">
      <c r="A1907" s="40"/>
      <c r="B1907" s="6">
        <v>2018</v>
      </c>
      <c r="C1907" s="36"/>
      <c r="D1907" s="36"/>
      <c r="E1907" s="36"/>
      <c r="F1907" s="36"/>
      <c r="G1907" s="36"/>
      <c r="H1907" s="36"/>
      <c r="I1907" s="36"/>
      <c r="J1907" s="36"/>
      <c r="K1907" s="36"/>
      <c r="L1907" s="36"/>
      <c r="M1907" s="36"/>
      <c r="N1907" s="36"/>
      <c r="O1907" s="37">
        <v>217521.34</v>
      </c>
      <c r="P1907" s="37">
        <v>217521.34</v>
      </c>
      <c r="Q1907" s="37">
        <v>217521.34</v>
      </c>
      <c r="R1907" s="37">
        <v>217521.34</v>
      </c>
      <c r="S1907" s="37">
        <v>217521.34</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128842.39000000001</v>
      </c>
      <c r="N1909" s="37">
        <v>128842.39000000001</v>
      </c>
      <c r="O1909" s="37">
        <v>128842.39000000001</v>
      </c>
      <c r="P1909" s="37">
        <v>128842.39000000001</v>
      </c>
      <c r="Q1909" s="37">
        <v>128842.39000000001</v>
      </c>
      <c r="R1909" s="37">
        <v>128842.39000000001</v>
      </c>
      <c r="S1909" s="37">
        <v>128842.38999999998</v>
      </c>
    </row>
    <row r="1910" spans="1:19">
      <c r="B1910" s="6">
        <v>2015</v>
      </c>
      <c r="C1910" s="36"/>
      <c r="D1910" s="36"/>
      <c r="E1910" s="36"/>
      <c r="F1910" s="36"/>
      <c r="G1910" s="36"/>
      <c r="H1910" s="36"/>
      <c r="I1910" s="36"/>
      <c r="J1910" s="36"/>
      <c r="K1910" s="36"/>
      <c r="L1910" s="37">
        <v>567554.90999999887</v>
      </c>
      <c r="M1910" s="37">
        <v>567554.90999999887</v>
      </c>
      <c r="N1910" s="37">
        <v>567554.90999999887</v>
      </c>
      <c r="O1910" s="37">
        <v>567554.90999999887</v>
      </c>
      <c r="P1910" s="37">
        <v>567554.90999999887</v>
      </c>
      <c r="Q1910" s="37">
        <v>567554.90999999887</v>
      </c>
      <c r="R1910" s="37">
        <v>567554.90999999887</v>
      </c>
      <c r="S1910" s="37">
        <v>567554.91</v>
      </c>
    </row>
    <row r="1911" spans="1:19">
      <c r="B1911" s="6">
        <v>2014</v>
      </c>
      <c r="C1911" s="36"/>
      <c r="D1911" s="36"/>
      <c r="E1911" s="36"/>
      <c r="F1911" s="36"/>
      <c r="G1911" s="36"/>
      <c r="H1911" s="36"/>
      <c r="I1911" s="36"/>
      <c r="J1911" s="36"/>
      <c r="K1911" s="37">
        <v>72420.239999999991</v>
      </c>
      <c r="L1911" s="37">
        <v>72420.239999999991</v>
      </c>
      <c r="M1911" s="37">
        <v>72420.239999999991</v>
      </c>
      <c r="N1911" s="37">
        <v>72420.239999999991</v>
      </c>
      <c r="O1911" s="37">
        <v>72420.239999999991</v>
      </c>
      <c r="P1911" s="37">
        <v>72420.239999999991</v>
      </c>
      <c r="Q1911" s="37">
        <v>72420.239999999991</v>
      </c>
      <c r="R1911" s="37">
        <v>72420.239999999991</v>
      </c>
      <c r="S1911" s="37">
        <v>72420.239999999991</v>
      </c>
    </row>
    <row r="1912" spans="1:19">
      <c r="B1912" s="6">
        <v>2013</v>
      </c>
      <c r="C1912" s="36"/>
      <c r="D1912" s="36"/>
      <c r="E1912" s="36"/>
      <c r="F1912" s="36"/>
      <c r="G1912" s="36"/>
      <c r="H1912" s="36"/>
      <c r="I1912" s="36"/>
      <c r="J1912" s="37">
        <v>30864.959999999999</v>
      </c>
      <c r="K1912" s="37">
        <v>30864.959999999999</v>
      </c>
      <c r="L1912" s="37">
        <v>30864.959999999999</v>
      </c>
      <c r="M1912" s="37">
        <v>30864.959999999999</v>
      </c>
      <c r="N1912" s="37">
        <v>30864.959999999999</v>
      </c>
      <c r="O1912" s="37">
        <v>30864.959999999999</v>
      </c>
      <c r="P1912" s="37">
        <v>30864.959999999999</v>
      </c>
      <c r="Q1912" s="37">
        <v>30864.959999999999</v>
      </c>
      <c r="R1912" s="37">
        <v>30864.959999999999</v>
      </c>
      <c r="S1912" s="37">
        <v>30864.959999999999</v>
      </c>
    </row>
    <row r="1913" spans="1:19">
      <c r="B1913" s="6">
        <v>2012</v>
      </c>
      <c r="C1913" s="36"/>
      <c r="D1913" s="36"/>
      <c r="E1913" s="36"/>
      <c r="F1913" s="36"/>
      <c r="G1913" s="36"/>
      <c r="H1913" s="36"/>
      <c r="I1913" s="37">
        <v>73922.97</v>
      </c>
      <c r="J1913" s="37">
        <v>73922.97</v>
      </c>
      <c r="K1913" s="37">
        <v>73922.97</v>
      </c>
      <c r="L1913" s="37">
        <v>73922.97</v>
      </c>
      <c r="M1913" s="37">
        <v>73922.97</v>
      </c>
      <c r="N1913" s="37">
        <v>73922.97</v>
      </c>
      <c r="O1913" s="37">
        <v>73922.97</v>
      </c>
      <c r="P1913" s="37">
        <v>73922.97</v>
      </c>
      <c r="Q1913" s="37">
        <v>73922.97</v>
      </c>
      <c r="R1913" s="37">
        <v>73922.97</v>
      </c>
      <c r="S1913" s="37">
        <v>73922.97</v>
      </c>
    </row>
    <row r="1914" spans="1:19">
      <c r="B1914" s="6">
        <v>2011</v>
      </c>
      <c r="C1914" s="36"/>
      <c r="D1914" s="36"/>
      <c r="E1914" s="36"/>
      <c r="F1914" s="36"/>
      <c r="G1914" s="36"/>
      <c r="H1914" s="37">
        <v>64848.630000000005</v>
      </c>
      <c r="I1914" s="37">
        <v>64848.630000000005</v>
      </c>
      <c r="J1914" s="37">
        <v>64848.630000000005</v>
      </c>
      <c r="K1914" s="37">
        <v>64848.630000000005</v>
      </c>
      <c r="L1914" s="37">
        <v>64848.630000000005</v>
      </c>
      <c r="M1914" s="37">
        <v>64848.630000000005</v>
      </c>
      <c r="N1914" s="37">
        <v>64848.630000000005</v>
      </c>
      <c r="O1914" s="37">
        <v>64848.630000000005</v>
      </c>
      <c r="P1914" s="37">
        <v>64848.630000000005</v>
      </c>
      <c r="Q1914" s="37">
        <v>64848.630000000005</v>
      </c>
      <c r="R1914" s="37">
        <v>64848.630000000005</v>
      </c>
      <c r="S1914" s="37">
        <v>64848.63</v>
      </c>
    </row>
    <row r="1915" spans="1:19">
      <c r="B1915" s="6">
        <v>2010</v>
      </c>
      <c r="C1915" s="36"/>
      <c r="D1915" s="36"/>
      <c r="E1915" s="36"/>
      <c r="F1915" s="36"/>
      <c r="G1915" s="37">
        <v>99020.17</v>
      </c>
      <c r="H1915" s="37">
        <v>99020.17</v>
      </c>
      <c r="I1915" s="37">
        <v>99020.17</v>
      </c>
      <c r="J1915" s="37">
        <v>99020.17</v>
      </c>
      <c r="K1915" s="37">
        <v>99020.17</v>
      </c>
      <c r="L1915" s="37">
        <v>99020.17</v>
      </c>
      <c r="M1915" s="37">
        <v>99020.17</v>
      </c>
      <c r="N1915" s="37">
        <v>99020.17</v>
      </c>
      <c r="O1915" s="37">
        <v>99020.17</v>
      </c>
      <c r="P1915" s="37">
        <v>99020.17</v>
      </c>
      <c r="Q1915" s="37">
        <v>99020.17</v>
      </c>
      <c r="R1915" s="37">
        <v>99020.17</v>
      </c>
      <c r="S1915" s="37">
        <v>99020.17</v>
      </c>
    </row>
    <row r="1916" spans="1:19">
      <c r="B1916" s="6">
        <v>2009</v>
      </c>
      <c r="C1916" s="36"/>
      <c r="D1916" s="36"/>
      <c r="E1916" s="36"/>
      <c r="F1916" s="37">
        <v>21153.58</v>
      </c>
      <c r="G1916" s="37">
        <v>21153.58</v>
      </c>
      <c r="H1916" s="37">
        <v>21153.58</v>
      </c>
      <c r="I1916" s="37">
        <v>21153.58</v>
      </c>
      <c r="J1916" s="37">
        <v>21153.58</v>
      </c>
      <c r="K1916" s="37">
        <v>21153.58</v>
      </c>
      <c r="L1916" s="37">
        <v>21153.58</v>
      </c>
      <c r="M1916" s="37">
        <v>21153.58</v>
      </c>
      <c r="N1916" s="37">
        <v>21153.58</v>
      </c>
      <c r="O1916" s="37">
        <v>21153.58</v>
      </c>
      <c r="P1916" s="37">
        <v>21153.58</v>
      </c>
      <c r="Q1916" s="37">
        <v>21153.58</v>
      </c>
      <c r="R1916" s="37">
        <v>21153.58</v>
      </c>
      <c r="S1916" s="37">
        <v>21153.58</v>
      </c>
    </row>
    <row r="1917" spans="1:19">
      <c r="B1917" s="6">
        <v>2008</v>
      </c>
      <c r="C1917" s="36"/>
      <c r="D1917" s="36"/>
      <c r="E1917" s="37">
        <v>38408.07</v>
      </c>
      <c r="F1917" s="37">
        <v>38408.07</v>
      </c>
      <c r="G1917" s="37">
        <v>38408.07</v>
      </c>
      <c r="H1917" s="37">
        <v>38408.07</v>
      </c>
      <c r="I1917" s="37">
        <v>38408.07</v>
      </c>
      <c r="J1917" s="37">
        <v>38408.07</v>
      </c>
      <c r="K1917" s="37">
        <v>38408.07</v>
      </c>
      <c r="L1917" s="37">
        <v>38408.07</v>
      </c>
      <c r="M1917" s="37">
        <v>38408.07</v>
      </c>
      <c r="N1917" s="37">
        <v>38408.07</v>
      </c>
      <c r="O1917" s="37">
        <v>38408.07</v>
      </c>
      <c r="P1917" s="37">
        <v>38408.07</v>
      </c>
      <c r="Q1917" s="37">
        <v>38408.07</v>
      </c>
      <c r="R1917" s="37">
        <v>38408.07</v>
      </c>
      <c r="S1917" s="37">
        <v>38408.07</v>
      </c>
    </row>
    <row r="1918" spans="1:19">
      <c r="B1918" s="6">
        <v>2007</v>
      </c>
      <c r="C1918" s="36"/>
      <c r="D1918" s="37">
        <v>190247.23</v>
      </c>
      <c r="E1918" s="37">
        <v>190247.23</v>
      </c>
      <c r="F1918" s="37">
        <v>190247.23</v>
      </c>
      <c r="G1918" s="37">
        <v>190247.23</v>
      </c>
      <c r="H1918" s="37">
        <v>190247.23</v>
      </c>
      <c r="I1918" s="37">
        <v>190247.23</v>
      </c>
      <c r="J1918" s="37">
        <v>190247.23</v>
      </c>
      <c r="K1918" s="37">
        <v>190247.23</v>
      </c>
      <c r="L1918" s="37">
        <v>190247.23</v>
      </c>
      <c r="M1918" s="37">
        <v>190247.23</v>
      </c>
      <c r="N1918" s="37">
        <v>190247.23</v>
      </c>
      <c r="O1918" s="37">
        <v>190247.23</v>
      </c>
      <c r="P1918" s="37">
        <v>190247.23</v>
      </c>
      <c r="Q1918" s="37">
        <v>190247.23</v>
      </c>
      <c r="R1918" s="37">
        <v>190247.23</v>
      </c>
      <c r="S1918" s="37">
        <v>190247.23</v>
      </c>
    </row>
    <row r="1919" spans="1:19">
      <c r="B1919" s="6">
        <v>2006</v>
      </c>
      <c r="C1919" s="37">
        <v>88905.87</v>
      </c>
      <c r="D1919" s="37">
        <v>88905.87</v>
      </c>
      <c r="E1919" s="37">
        <v>88905.87</v>
      </c>
      <c r="F1919" s="37">
        <v>88905.87</v>
      </c>
      <c r="G1919" s="37">
        <v>88905.87</v>
      </c>
      <c r="H1919" s="37">
        <v>88905.87</v>
      </c>
      <c r="I1919" s="37">
        <v>88905.87</v>
      </c>
      <c r="J1919" s="37">
        <v>88905.87</v>
      </c>
      <c r="K1919" s="37">
        <v>88905.87</v>
      </c>
      <c r="L1919" s="37">
        <v>88905.87</v>
      </c>
      <c r="M1919" s="37">
        <v>88905.87</v>
      </c>
      <c r="N1919" s="37">
        <v>88905.87</v>
      </c>
      <c r="O1919" s="37">
        <v>88654.95</v>
      </c>
      <c r="P1919" s="37">
        <v>88654.95</v>
      </c>
      <c r="Q1919" s="37">
        <v>88654.95</v>
      </c>
      <c r="R1919" s="37">
        <v>88654.95</v>
      </c>
      <c r="S1919" s="37">
        <v>88654.95</v>
      </c>
    </row>
    <row r="1920" spans="1:19">
      <c r="B1920" s="6">
        <v>2005</v>
      </c>
      <c r="C1920" s="37">
        <v>148749.22</v>
      </c>
      <c r="D1920" s="37">
        <v>148749.22</v>
      </c>
      <c r="E1920" s="37">
        <v>148749.22</v>
      </c>
      <c r="F1920" s="37">
        <v>148749.22</v>
      </c>
      <c r="G1920" s="37">
        <v>148749.22</v>
      </c>
      <c r="H1920" s="37">
        <v>148749.22</v>
      </c>
      <c r="I1920" s="37">
        <v>148749.22</v>
      </c>
      <c r="J1920" s="37">
        <v>148749.22</v>
      </c>
      <c r="K1920" s="37">
        <v>148749.22</v>
      </c>
      <c r="L1920" s="37">
        <v>148749.22</v>
      </c>
      <c r="M1920" s="37">
        <v>148749.22</v>
      </c>
      <c r="N1920" s="37">
        <v>148749.22</v>
      </c>
      <c r="O1920" s="37">
        <v>148749.22</v>
      </c>
      <c r="P1920" s="37">
        <v>148749.22</v>
      </c>
      <c r="Q1920" s="37">
        <v>148749.22</v>
      </c>
      <c r="R1920" s="37">
        <v>148749.22</v>
      </c>
      <c r="S1920" s="37">
        <v>148749.22</v>
      </c>
    </row>
    <row r="1921" spans="2:19">
      <c r="B1921" s="6">
        <v>2004</v>
      </c>
      <c r="C1921" s="37">
        <v>134568.42000000001</v>
      </c>
      <c r="D1921" s="37">
        <v>134568.42000000001</v>
      </c>
      <c r="E1921" s="37">
        <v>134568.42000000001</v>
      </c>
      <c r="F1921" s="37">
        <v>134568.42000000001</v>
      </c>
      <c r="G1921" s="37">
        <v>134568.42000000001</v>
      </c>
      <c r="H1921" s="37">
        <v>134568.42000000001</v>
      </c>
      <c r="I1921" s="37">
        <v>134568.42000000001</v>
      </c>
      <c r="J1921" s="37">
        <v>134568.42000000001</v>
      </c>
      <c r="K1921" s="37">
        <v>134568.42000000001</v>
      </c>
      <c r="L1921" s="37">
        <v>134568.42000000001</v>
      </c>
      <c r="M1921" s="37">
        <v>134568.42000000001</v>
      </c>
      <c r="N1921" s="37">
        <v>134568.42000000001</v>
      </c>
      <c r="O1921" s="37">
        <v>134568.42000000001</v>
      </c>
      <c r="P1921" s="37">
        <v>134568.42000000001</v>
      </c>
      <c r="Q1921" s="37">
        <v>134568.42000000001</v>
      </c>
      <c r="R1921" s="37">
        <v>134568.42000000001</v>
      </c>
      <c r="S1921" s="37">
        <v>134568.42000000001</v>
      </c>
    </row>
    <row r="1922" spans="2:19">
      <c r="B1922" s="6">
        <v>2003</v>
      </c>
      <c r="C1922" s="37">
        <v>76297</v>
      </c>
      <c r="D1922" s="37">
        <v>76297</v>
      </c>
      <c r="E1922" s="37">
        <v>76297</v>
      </c>
      <c r="F1922" s="37">
        <v>76297</v>
      </c>
      <c r="G1922" s="37">
        <v>76297</v>
      </c>
      <c r="H1922" s="37">
        <v>76297</v>
      </c>
      <c r="I1922" s="37">
        <v>76297</v>
      </c>
      <c r="J1922" s="37">
        <v>76297</v>
      </c>
      <c r="K1922" s="37">
        <v>76297</v>
      </c>
      <c r="L1922" s="37">
        <v>76297</v>
      </c>
      <c r="M1922" s="37">
        <v>76297</v>
      </c>
      <c r="N1922" s="37">
        <v>76297</v>
      </c>
      <c r="O1922" s="37">
        <v>76297</v>
      </c>
      <c r="P1922" s="37">
        <v>76297</v>
      </c>
      <c r="Q1922" s="37">
        <v>76297</v>
      </c>
      <c r="R1922" s="37">
        <v>76297</v>
      </c>
      <c r="S1922" s="37">
        <v>76297</v>
      </c>
    </row>
    <row r="1923" spans="2:19">
      <c r="B1923" s="6">
        <v>2002</v>
      </c>
      <c r="C1923" s="37">
        <v>140910.93</v>
      </c>
      <c r="D1923" s="37">
        <v>140910.93</v>
      </c>
      <c r="E1923" s="37">
        <v>140910.93</v>
      </c>
      <c r="F1923" s="37">
        <v>140910.93</v>
      </c>
      <c r="G1923" s="37">
        <v>140910.93</v>
      </c>
      <c r="H1923" s="37">
        <v>140910.93</v>
      </c>
      <c r="I1923" s="37">
        <v>140910.93</v>
      </c>
      <c r="J1923" s="37">
        <v>140910.93</v>
      </c>
      <c r="K1923" s="37">
        <v>140910.93</v>
      </c>
      <c r="L1923" s="37">
        <v>140910.93</v>
      </c>
      <c r="M1923" s="37">
        <v>140910.93</v>
      </c>
      <c r="N1923" s="37">
        <v>140910.93</v>
      </c>
      <c r="O1923" s="37">
        <v>140910.93</v>
      </c>
      <c r="P1923" s="37">
        <v>140910.93</v>
      </c>
      <c r="Q1923" s="37">
        <v>140910.93</v>
      </c>
      <c r="R1923" s="37">
        <v>140910.93</v>
      </c>
      <c r="S1923" s="37">
        <v>140910.93000000002</v>
      </c>
    </row>
    <row r="1924" spans="2:19">
      <c r="B1924" s="6">
        <v>2001</v>
      </c>
      <c r="C1924" s="37">
        <v>193693</v>
      </c>
      <c r="D1924" s="37">
        <v>193693</v>
      </c>
      <c r="E1924" s="37">
        <v>193693</v>
      </c>
      <c r="F1924" s="37">
        <v>193693</v>
      </c>
      <c r="G1924" s="37">
        <v>193693</v>
      </c>
      <c r="H1924" s="37">
        <v>193693</v>
      </c>
      <c r="I1924" s="37">
        <v>193693</v>
      </c>
      <c r="J1924" s="37">
        <v>193693</v>
      </c>
      <c r="K1924" s="37">
        <v>193693</v>
      </c>
      <c r="L1924" s="37">
        <v>193693</v>
      </c>
      <c r="M1924" s="37">
        <v>193693</v>
      </c>
      <c r="N1924" s="37">
        <v>193693</v>
      </c>
      <c r="O1924" s="37">
        <v>193693</v>
      </c>
      <c r="P1924" s="37">
        <v>193693</v>
      </c>
      <c r="Q1924" s="37">
        <v>193693</v>
      </c>
      <c r="R1924" s="37">
        <v>193693</v>
      </c>
      <c r="S1924" s="37">
        <v>193693</v>
      </c>
    </row>
    <row r="1925" spans="2:19">
      <c r="B1925" s="6">
        <v>2000</v>
      </c>
      <c r="C1925" s="37">
        <v>52595.06</v>
      </c>
      <c r="D1925" s="37">
        <v>52595.06</v>
      </c>
      <c r="E1925" s="37">
        <v>52595.06</v>
      </c>
      <c r="F1925" s="37">
        <v>52595.06</v>
      </c>
      <c r="G1925" s="37">
        <v>52595.06</v>
      </c>
      <c r="H1925" s="37">
        <v>52595.06</v>
      </c>
      <c r="I1925" s="37">
        <v>52595.06</v>
      </c>
      <c r="J1925" s="37">
        <v>52595.06</v>
      </c>
      <c r="K1925" s="37">
        <v>52595.06</v>
      </c>
      <c r="L1925" s="37">
        <v>52595.06</v>
      </c>
      <c r="M1925" s="37">
        <v>52595.06</v>
      </c>
      <c r="N1925" s="37">
        <v>52595.06</v>
      </c>
      <c r="O1925" s="37">
        <v>52595.06</v>
      </c>
      <c r="P1925" s="37">
        <v>52595.06</v>
      </c>
      <c r="Q1925" s="37">
        <v>52595.06</v>
      </c>
      <c r="R1925" s="37">
        <v>52595.06</v>
      </c>
      <c r="S1925" s="37">
        <v>52595.06</v>
      </c>
    </row>
    <row r="1926" spans="2:19">
      <c r="B1926" s="6">
        <v>1999</v>
      </c>
      <c r="C1926" s="37">
        <v>57418.080000000002</v>
      </c>
      <c r="D1926" s="37">
        <v>57418.080000000002</v>
      </c>
      <c r="E1926" s="37">
        <v>57418.080000000002</v>
      </c>
      <c r="F1926" s="37">
        <v>57418.080000000002</v>
      </c>
      <c r="G1926" s="37">
        <v>57418.080000000002</v>
      </c>
      <c r="H1926" s="37">
        <v>57418.080000000002</v>
      </c>
      <c r="I1926" s="37">
        <v>57418.080000000002</v>
      </c>
      <c r="J1926" s="37">
        <v>57418.080000000002</v>
      </c>
      <c r="K1926" s="37">
        <v>57418.080000000002</v>
      </c>
      <c r="L1926" s="37">
        <v>57418.080000000002</v>
      </c>
      <c r="M1926" s="37">
        <v>57418.080000000002</v>
      </c>
      <c r="N1926" s="37">
        <v>57418.080000000002</v>
      </c>
      <c r="O1926" s="37">
        <v>57418.080000000002</v>
      </c>
      <c r="P1926" s="37">
        <v>57418.080000000002</v>
      </c>
      <c r="Q1926" s="37">
        <v>57418.080000000002</v>
      </c>
      <c r="R1926" s="37">
        <v>57418.080000000002</v>
      </c>
      <c r="S1926" s="37">
        <v>57418.080000000002</v>
      </c>
    </row>
    <row r="1927" spans="2:19">
      <c r="B1927" s="6">
        <v>1998</v>
      </c>
      <c r="C1927" s="37">
        <v>83140.66</v>
      </c>
      <c r="D1927" s="37">
        <v>83140.66</v>
      </c>
      <c r="E1927" s="37">
        <v>83140.66</v>
      </c>
      <c r="F1927" s="37">
        <v>83140.66</v>
      </c>
      <c r="G1927" s="37">
        <v>83140.66</v>
      </c>
      <c r="H1927" s="37">
        <v>83140.66</v>
      </c>
      <c r="I1927" s="37">
        <v>83140.66</v>
      </c>
      <c r="J1927" s="37">
        <v>83140.66</v>
      </c>
      <c r="K1927" s="37">
        <v>83140.66</v>
      </c>
      <c r="L1927" s="37">
        <v>83140.66</v>
      </c>
      <c r="M1927" s="37">
        <v>83140.66</v>
      </c>
      <c r="N1927" s="37">
        <v>83140.66</v>
      </c>
      <c r="O1927" s="37">
        <v>83140.66</v>
      </c>
      <c r="P1927" s="37">
        <v>83140.66</v>
      </c>
      <c r="Q1927" s="37">
        <v>83140.66</v>
      </c>
      <c r="R1927" s="37">
        <v>83140.66</v>
      </c>
      <c r="S1927" s="37">
        <v>83140.66</v>
      </c>
    </row>
    <row r="1928" spans="2:19">
      <c r="B1928" s="6">
        <v>1997</v>
      </c>
      <c r="C1928" s="37">
        <v>123089.43</v>
      </c>
      <c r="D1928" s="37">
        <v>123089.43</v>
      </c>
      <c r="E1928" s="37">
        <v>123089.43</v>
      </c>
      <c r="F1928" s="37">
        <v>123089.43</v>
      </c>
      <c r="G1928" s="37">
        <v>123089.43</v>
      </c>
      <c r="H1928" s="37">
        <v>123089.43</v>
      </c>
      <c r="I1928" s="37">
        <v>123089.43</v>
      </c>
      <c r="J1928" s="37">
        <v>123089.43</v>
      </c>
      <c r="K1928" s="37">
        <v>123089.43</v>
      </c>
      <c r="L1928" s="37">
        <v>123089.43</v>
      </c>
      <c r="M1928" s="37">
        <v>123089.43</v>
      </c>
      <c r="N1928" s="37">
        <v>123089.43</v>
      </c>
      <c r="O1928" s="37">
        <v>123089.43</v>
      </c>
      <c r="P1928" s="37">
        <v>123089.43</v>
      </c>
      <c r="Q1928" s="37">
        <v>123089.43</v>
      </c>
      <c r="R1928" s="37">
        <v>123089.43</v>
      </c>
      <c r="S1928" s="37">
        <v>123089.43</v>
      </c>
    </row>
    <row r="1929" spans="2:19">
      <c r="B1929" s="6">
        <v>1996</v>
      </c>
      <c r="C1929" s="37">
        <v>39128.15</v>
      </c>
      <c r="D1929" s="37">
        <v>39128.15</v>
      </c>
      <c r="E1929" s="37">
        <v>39128.15</v>
      </c>
      <c r="F1929" s="37">
        <v>39128.15</v>
      </c>
      <c r="G1929" s="37">
        <v>39128.15</v>
      </c>
      <c r="H1929" s="37">
        <v>39128.15</v>
      </c>
      <c r="I1929" s="37">
        <v>39128.15</v>
      </c>
      <c r="J1929" s="37">
        <v>39128.15</v>
      </c>
      <c r="K1929" s="37">
        <v>39128.15</v>
      </c>
      <c r="L1929" s="37">
        <v>39128.15</v>
      </c>
      <c r="M1929" s="37">
        <v>39128.15</v>
      </c>
      <c r="N1929" s="37">
        <v>39128.15</v>
      </c>
      <c r="O1929" s="37">
        <v>39128.15</v>
      </c>
      <c r="P1929" s="37">
        <v>39128.15</v>
      </c>
      <c r="Q1929" s="37">
        <v>39128.15</v>
      </c>
      <c r="R1929" s="37">
        <v>39128.15</v>
      </c>
      <c r="S1929" s="37">
        <v>39128.15</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257974.36</v>
      </c>
      <c r="D1931" s="37">
        <v>257974.36</v>
      </c>
      <c r="E1931" s="37">
        <v>257974.36</v>
      </c>
      <c r="F1931" s="37">
        <v>257974.36</v>
      </c>
      <c r="G1931" s="37">
        <v>257974.36</v>
      </c>
      <c r="H1931" s="37">
        <v>257974.36</v>
      </c>
      <c r="I1931" s="37">
        <v>257974.36</v>
      </c>
      <c r="J1931" s="37">
        <v>257974.36</v>
      </c>
      <c r="K1931" s="37">
        <v>257974.36</v>
      </c>
      <c r="L1931" s="37">
        <v>257974.36</v>
      </c>
      <c r="M1931" s="37">
        <v>257974.36</v>
      </c>
      <c r="N1931" s="37">
        <v>257974.36</v>
      </c>
      <c r="O1931" s="37">
        <v>257974.36</v>
      </c>
      <c r="P1931" s="37">
        <v>257974.36</v>
      </c>
      <c r="Q1931" s="37">
        <v>257974.36</v>
      </c>
      <c r="R1931" s="37">
        <v>257974.36</v>
      </c>
      <c r="S1931" s="37">
        <v>257974.36</v>
      </c>
    </row>
    <row r="1932" spans="2:19">
      <c r="B1932" s="6">
        <v>1993</v>
      </c>
      <c r="C1932" s="37">
        <v>7783.91</v>
      </c>
      <c r="D1932" s="37">
        <v>7783.91</v>
      </c>
      <c r="E1932" s="37">
        <v>7783.91</v>
      </c>
      <c r="F1932" s="37">
        <v>7783.91</v>
      </c>
      <c r="G1932" s="37">
        <v>7783.91</v>
      </c>
      <c r="H1932" s="37">
        <v>7783.91</v>
      </c>
      <c r="I1932" s="37">
        <v>7783.91</v>
      </c>
      <c r="J1932" s="37">
        <v>7783.91</v>
      </c>
      <c r="K1932" s="37">
        <v>7783.91</v>
      </c>
      <c r="L1932" s="37">
        <v>7783.91</v>
      </c>
      <c r="M1932" s="37">
        <v>7783.91</v>
      </c>
      <c r="N1932" s="37">
        <v>7783.91</v>
      </c>
      <c r="O1932" s="37">
        <v>7783.91</v>
      </c>
      <c r="P1932" s="37">
        <v>7783.91</v>
      </c>
      <c r="Q1932" s="37">
        <v>7783.91</v>
      </c>
      <c r="R1932" s="37">
        <v>7783.91</v>
      </c>
      <c r="S1932" s="37">
        <v>7783.91</v>
      </c>
    </row>
    <row r="1933" spans="2:19">
      <c r="B1933" s="6">
        <v>1992</v>
      </c>
      <c r="C1933" s="37">
        <v>29449.9</v>
      </c>
      <c r="D1933" s="37">
        <v>29449.9</v>
      </c>
      <c r="E1933" s="37">
        <v>29449.9</v>
      </c>
      <c r="F1933" s="37">
        <v>29449.9</v>
      </c>
      <c r="G1933" s="37">
        <v>29449.9</v>
      </c>
      <c r="H1933" s="37">
        <v>29449.9</v>
      </c>
      <c r="I1933" s="37">
        <v>29449.9</v>
      </c>
      <c r="J1933" s="37">
        <v>29449.9</v>
      </c>
      <c r="K1933" s="37">
        <v>29449.9</v>
      </c>
      <c r="L1933" s="37">
        <v>29449.9</v>
      </c>
      <c r="M1933" s="37">
        <v>29449.9</v>
      </c>
      <c r="N1933" s="37">
        <v>29449.9</v>
      </c>
      <c r="O1933" s="37">
        <v>29449.9</v>
      </c>
      <c r="P1933" s="37">
        <v>29449.9</v>
      </c>
      <c r="Q1933" s="37">
        <v>29449.9</v>
      </c>
      <c r="R1933" s="37">
        <v>29449.9</v>
      </c>
      <c r="S1933" s="37">
        <v>29449.9</v>
      </c>
    </row>
    <row r="1934" spans="2:19">
      <c r="B1934" s="6">
        <v>1991</v>
      </c>
      <c r="C1934" s="37">
        <v>47721.94</v>
      </c>
      <c r="D1934" s="37">
        <v>47721.94</v>
      </c>
      <c r="E1934" s="37">
        <v>47721.94</v>
      </c>
      <c r="F1934" s="37">
        <v>47721.94</v>
      </c>
      <c r="G1934" s="37">
        <v>47721.94</v>
      </c>
      <c r="H1934" s="37">
        <v>47721.94</v>
      </c>
      <c r="I1934" s="37">
        <v>47721.94</v>
      </c>
      <c r="J1934" s="37">
        <v>47721.94</v>
      </c>
      <c r="K1934" s="37">
        <v>47721.94</v>
      </c>
      <c r="L1934" s="37">
        <v>47721.94</v>
      </c>
      <c r="M1934" s="37">
        <v>47721.94</v>
      </c>
      <c r="N1934" s="37">
        <v>47721.94</v>
      </c>
      <c r="O1934" s="37">
        <v>47721.94</v>
      </c>
      <c r="P1934" s="37">
        <v>47721.94</v>
      </c>
      <c r="Q1934" s="37">
        <v>47721.94</v>
      </c>
      <c r="R1934" s="37">
        <v>47721.94</v>
      </c>
      <c r="S1934" s="37">
        <v>47721.94</v>
      </c>
    </row>
    <row r="1935" spans="2:19">
      <c r="B1935" s="6">
        <v>1990</v>
      </c>
      <c r="C1935" s="37">
        <v>115992.7</v>
      </c>
      <c r="D1935" s="37">
        <v>115992.7</v>
      </c>
      <c r="E1935" s="37">
        <v>115992.7</v>
      </c>
      <c r="F1935" s="37">
        <v>115992.7</v>
      </c>
      <c r="G1935" s="37">
        <v>115992.7</v>
      </c>
      <c r="H1935" s="37">
        <v>115992.7</v>
      </c>
      <c r="I1935" s="37">
        <v>115992.7</v>
      </c>
      <c r="J1935" s="37">
        <v>115992.7</v>
      </c>
      <c r="K1935" s="37">
        <v>115992.7</v>
      </c>
      <c r="L1935" s="37">
        <v>115992.7</v>
      </c>
      <c r="M1935" s="37">
        <v>115992.7</v>
      </c>
      <c r="N1935" s="37">
        <v>115992.7</v>
      </c>
      <c r="O1935" s="37">
        <v>115992.7</v>
      </c>
      <c r="P1935" s="37">
        <v>115992.7</v>
      </c>
      <c r="Q1935" s="37">
        <v>76569.03</v>
      </c>
      <c r="R1935" s="37">
        <v>76569.03</v>
      </c>
      <c r="S1935" s="37">
        <v>76569.03</v>
      </c>
    </row>
    <row r="1936" spans="2:19">
      <c r="B1936" s="6">
        <v>1989</v>
      </c>
      <c r="C1936" s="37">
        <v>85916.459999999992</v>
      </c>
      <c r="D1936" s="37">
        <v>85916.459999999992</v>
      </c>
      <c r="E1936" s="37">
        <v>85916.459999999992</v>
      </c>
      <c r="F1936" s="37">
        <v>85916.459999999992</v>
      </c>
      <c r="G1936" s="37">
        <v>85916.459999999992</v>
      </c>
      <c r="H1936" s="37">
        <v>85916.459999999992</v>
      </c>
      <c r="I1936" s="37">
        <v>85916.459999999992</v>
      </c>
      <c r="J1936" s="37">
        <v>85916.459999999992</v>
      </c>
      <c r="K1936" s="37">
        <v>85916.459999999992</v>
      </c>
      <c r="L1936" s="37">
        <v>85916.459999999992</v>
      </c>
      <c r="M1936" s="37">
        <v>85916.459999999992</v>
      </c>
      <c r="N1936" s="37">
        <v>85916.459999999992</v>
      </c>
      <c r="O1936" s="37">
        <v>85916.459999999992</v>
      </c>
      <c r="P1936" s="37">
        <v>85916.459999999992</v>
      </c>
      <c r="Q1936" s="37">
        <v>85916.459999999992</v>
      </c>
      <c r="R1936" s="37">
        <v>85916.459999999992</v>
      </c>
      <c r="S1936" s="37">
        <v>85916.459999999992</v>
      </c>
    </row>
    <row r="1937" spans="2:19">
      <c r="B1937" s="6">
        <v>1988</v>
      </c>
      <c r="C1937" s="37">
        <v>16202.84</v>
      </c>
      <c r="D1937" s="37">
        <v>16202.84</v>
      </c>
      <c r="E1937" s="37">
        <v>16202.84</v>
      </c>
      <c r="F1937" s="37">
        <v>16202.84</v>
      </c>
      <c r="G1937" s="37">
        <v>16202.84</v>
      </c>
      <c r="H1937" s="37">
        <v>16202.84</v>
      </c>
      <c r="I1937" s="37">
        <v>16202.84</v>
      </c>
      <c r="J1937" s="37">
        <v>16202.84</v>
      </c>
      <c r="K1937" s="37">
        <v>16202.84</v>
      </c>
      <c r="L1937" s="37">
        <v>16202.84</v>
      </c>
      <c r="M1937" s="37">
        <v>16202.84</v>
      </c>
      <c r="N1937" s="37">
        <v>16202.84</v>
      </c>
      <c r="O1937" s="37">
        <v>16202.84</v>
      </c>
      <c r="P1937" s="37">
        <v>16202.84</v>
      </c>
      <c r="Q1937" s="37">
        <v>16202.84</v>
      </c>
      <c r="R1937" s="37">
        <v>16202.84</v>
      </c>
      <c r="S1937" s="37">
        <v>16202.84</v>
      </c>
    </row>
    <row r="1938" spans="2:19">
      <c r="B1938" s="6">
        <v>1987</v>
      </c>
      <c r="C1938" s="37">
        <v>13156.05</v>
      </c>
      <c r="D1938" s="37">
        <v>13156.05</v>
      </c>
      <c r="E1938" s="37">
        <v>13156.05</v>
      </c>
      <c r="F1938" s="37">
        <v>13156.05</v>
      </c>
      <c r="G1938" s="37">
        <v>13156.05</v>
      </c>
      <c r="H1938" s="37">
        <v>13156.05</v>
      </c>
      <c r="I1938" s="37">
        <v>13156.05</v>
      </c>
      <c r="J1938" s="37">
        <v>13156.05</v>
      </c>
      <c r="K1938" s="37">
        <v>13156.05</v>
      </c>
      <c r="L1938" s="37">
        <v>13156.05</v>
      </c>
      <c r="M1938" s="37">
        <v>13156.05</v>
      </c>
      <c r="N1938" s="37">
        <v>13156.05</v>
      </c>
      <c r="O1938" s="37">
        <v>13156.05</v>
      </c>
      <c r="P1938" s="37">
        <v>13156.05</v>
      </c>
      <c r="Q1938" s="37">
        <v>13156.05</v>
      </c>
      <c r="R1938" s="37">
        <v>13156.05</v>
      </c>
      <c r="S1938" s="37">
        <v>13156.05</v>
      </c>
    </row>
    <row r="1939" spans="2:19">
      <c r="B1939" s="6">
        <v>1986</v>
      </c>
      <c r="C1939" s="37">
        <v>60148.89</v>
      </c>
      <c r="D1939" s="37">
        <v>60148.89</v>
      </c>
      <c r="E1939" s="37">
        <v>60148.89</v>
      </c>
      <c r="F1939" s="37">
        <v>60148.89</v>
      </c>
      <c r="G1939" s="37">
        <v>60148.89</v>
      </c>
      <c r="H1939" s="37">
        <v>60148.89</v>
      </c>
      <c r="I1939" s="37">
        <v>60148.89</v>
      </c>
      <c r="J1939" s="37">
        <v>60148.89</v>
      </c>
      <c r="K1939" s="37">
        <v>60148.89</v>
      </c>
      <c r="L1939" s="37">
        <v>60148.89</v>
      </c>
      <c r="M1939" s="37">
        <v>60148.89</v>
      </c>
      <c r="N1939" s="37">
        <v>60148.89</v>
      </c>
      <c r="O1939" s="37">
        <v>60148.89</v>
      </c>
      <c r="P1939" s="37">
        <v>60148.89</v>
      </c>
      <c r="Q1939" s="37">
        <v>60148.89</v>
      </c>
      <c r="R1939" s="37">
        <v>60148.89</v>
      </c>
      <c r="S1939" s="37">
        <v>60148.89</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2024.72</v>
      </c>
      <c r="D1941" s="37">
        <v>2024.72</v>
      </c>
      <c r="E1941" s="37">
        <v>2024.72</v>
      </c>
      <c r="F1941" s="37">
        <v>2024.72</v>
      </c>
      <c r="G1941" s="37">
        <v>2024.72</v>
      </c>
      <c r="H1941" s="37">
        <v>2024.72</v>
      </c>
      <c r="I1941" s="37">
        <v>2024.72</v>
      </c>
      <c r="J1941" s="37">
        <v>2024.72</v>
      </c>
      <c r="K1941" s="37">
        <v>2024.72</v>
      </c>
      <c r="L1941" s="37">
        <v>2024.72</v>
      </c>
      <c r="M1941" s="37">
        <v>2024.72</v>
      </c>
      <c r="N1941" s="37">
        <v>2024.72</v>
      </c>
      <c r="O1941" s="37">
        <v>2024.72</v>
      </c>
      <c r="P1941" s="37">
        <v>2024.72</v>
      </c>
      <c r="Q1941" s="37">
        <v>2024.72</v>
      </c>
      <c r="R1941" s="37">
        <v>2024.72</v>
      </c>
      <c r="S1941" s="37">
        <v>2024.72</v>
      </c>
    </row>
    <row r="1942" spans="2:19">
      <c r="B1942" s="6">
        <v>1983</v>
      </c>
      <c r="C1942" s="37">
        <v>35553.699999999997</v>
      </c>
      <c r="D1942" s="37">
        <v>35553.699999999997</v>
      </c>
      <c r="E1942" s="37">
        <v>35553.699999999997</v>
      </c>
      <c r="F1942" s="37">
        <v>35553.699999999997</v>
      </c>
      <c r="G1942" s="37">
        <v>35553.699999999997</v>
      </c>
      <c r="H1942" s="37">
        <v>35553.699999999997</v>
      </c>
      <c r="I1942" s="37">
        <v>35553.699999999997</v>
      </c>
      <c r="J1942" s="37">
        <v>35553.699999999997</v>
      </c>
      <c r="K1942" s="37">
        <v>35553.699999999997</v>
      </c>
      <c r="L1942" s="37">
        <v>35553.699999999997</v>
      </c>
      <c r="M1942" s="37">
        <v>35553.699999999997</v>
      </c>
      <c r="N1942" s="37">
        <v>35553.699999999997</v>
      </c>
      <c r="O1942" s="37">
        <v>35553.699999999997</v>
      </c>
      <c r="P1942" s="37">
        <v>35553.699999999997</v>
      </c>
      <c r="Q1942" s="37">
        <v>35553.699999999997</v>
      </c>
      <c r="R1942" s="37">
        <v>35553.699999999997</v>
      </c>
      <c r="S1942" s="37">
        <v>35553.699999999997</v>
      </c>
    </row>
    <row r="1943" spans="2:19">
      <c r="B1943" s="6">
        <v>1982</v>
      </c>
      <c r="C1943" s="37">
        <v>211099.12</v>
      </c>
      <c r="D1943" s="37">
        <v>211099.12</v>
      </c>
      <c r="E1943" s="37">
        <v>211099.12</v>
      </c>
      <c r="F1943" s="37">
        <v>211099.12</v>
      </c>
      <c r="G1943" s="37">
        <v>211099.12</v>
      </c>
      <c r="H1943" s="37">
        <v>211099.12</v>
      </c>
      <c r="I1943" s="37">
        <v>211099.12</v>
      </c>
      <c r="J1943" s="37">
        <v>211099.12</v>
      </c>
      <c r="K1943" s="37">
        <v>211099.12</v>
      </c>
      <c r="L1943" s="37">
        <v>211099.12</v>
      </c>
      <c r="M1943" s="37">
        <v>211099.12</v>
      </c>
      <c r="N1943" s="37">
        <v>211099.12</v>
      </c>
      <c r="O1943" s="37">
        <v>211099.12</v>
      </c>
      <c r="P1943" s="37">
        <v>211099.12</v>
      </c>
      <c r="Q1943" s="37">
        <v>211099.12</v>
      </c>
      <c r="R1943" s="37">
        <v>211099.12</v>
      </c>
      <c r="S1943" s="37">
        <v>0</v>
      </c>
    </row>
    <row r="1944" spans="2:19">
      <c r="B1944" s="6">
        <v>1981</v>
      </c>
      <c r="C1944" s="37">
        <v>110260.09</v>
      </c>
      <c r="D1944" s="37">
        <v>110260.09</v>
      </c>
      <c r="E1944" s="37">
        <v>110260.09</v>
      </c>
      <c r="F1944" s="37">
        <v>110260.09</v>
      </c>
      <c r="G1944" s="37">
        <v>110260.09</v>
      </c>
      <c r="H1944" s="37">
        <v>110260.09</v>
      </c>
      <c r="I1944" s="37">
        <v>110260.09</v>
      </c>
      <c r="J1944" s="37">
        <v>110260.09</v>
      </c>
      <c r="K1944" s="37">
        <v>110260.09</v>
      </c>
      <c r="L1944" s="37">
        <v>110260.09</v>
      </c>
      <c r="M1944" s="37">
        <v>110260.09</v>
      </c>
      <c r="N1944" s="37">
        <v>110260.09</v>
      </c>
      <c r="O1944" s="37">
        <v>110260.09</v>
      </c>
      <c r="P1944" s="37">
        <v>110260.09</v>
      </c>
      <c r="Q1944" s="37">
        <v>110260.09</v>
      </c>
      <c r="R1944" s="37">
        <v>110260.09</v>
      </c>
      <c r="S1944" s="37">
        <v>0</v>
      </c>
    </row>
    <row r="1945" spans="2:19">
      <c r="B1945" s="6">
        <v>1980</v>
      </c>
      <c r="C1945" s="37">
        <v>60879.519999999997</v>
      </c>
      <c r="D1945" s="37">
        <v>60879.519999999997</v>
      </c>
      <c r="E1945" s="37">
        <v>60879.519999999997</v>
      </c>
      <c r="F1945" s="37">
        <v>60879.519999999997</v>
      </c>
      <c r="G1945" s="37">
        <v>60879.519999999997</v>
      </c>
      <c r="H1945" s="37">
        <v>60879.519999999997</v>
      </c>
      <c r="I1945" s="37">
        <v>60879.519999999997</v>
      </c>
      <c r="J1945" s="37">
        <v>60879.519999999997</v>
      </c>
      <c r="K1945" s="37">
        <v>60879.519999999997</v>
      </c>
      <c r="L1945" s="37">
        <v>60879.519999999997</v>
      </c>
      <c r="M1945" s="37">
        <v>60879.519999999997</v>
      </c>
      <c r="N1945" s="37">
        <v>60879.519999999997</v>
      </c>
      <c r="O1945" s="37">
        <v>60879.519999999997</v>
      </c>
      <c r="P1945" s="37">
        <v>60879.519999999997</v>
      </c>
      <c r="Q1945" s="37">
        <v>60879.519999999997</v>
      </c>
      <c r="R1945" s="37">
        <v>60879.519999999997</v>
      </c>
      <c r="S1945" s="37">
        <v>0</v>
      </c>
    </row>
    <row r="1946" spans="2:19">
      <c r="B1946" s="6">
        <v>1979</v>
      </c>
      <c r="C1946" s="37">
        <v>41791.46</v>
      </c>
      <c r="D1946" s="37">
        <v>41791.46</v>
      </c>
      <c r="E1946" s="37">
        <v>41791.46</v>
      </c>
      <c r="F1946" s="37">
        <v>41791.46</v>
      </c>
      <c r="G1946" s="37">
        <v>41791.46</v>
      </c>
      <c r="H1946" s="37">
        <v>41791.46</v>
      </c>
      <c r="I1946" s="37">
        <v>41791.46</v>
      </c>
      <c r="J1946" s="37">
        <v>41791.46</v>
      </c>
      <c r="K1946" s="37">
        <v>41791.46</v>
      </c>
      <c r="L1946" s="37">
        <v>41791.46</v>
      </c>
      <c r="M1946" s="37">
        <v>41791.46</v>
      </c>
      <c r="N1946" s="37">
        <v>41791.46</v>
      </c>
      <c r="O1946" s="37">
        <v>41791.46</v>
      </c>
      <c r="P1946" s="37">
        <v>41791.46</v>
      </c>
      <c r="Q1946" s="37">
        <v>41791.46</v>
      </c>
      <c r="R1946" s="37">
        <v>41791.46</v>
      </c>
      <c r="S1946" s="37">
        <v>0</v>
      </c>
    </row>
    <row r="1947" spans="2:19">
      <c r="B1947" s="6">
        <v>1978</v>
      </c>
      <c r="C1947" s="37">
        <v>46164.54</v>
      </c>
      <c r="D1947" s="37">
        <v>46164.54</v>
      </c>
      <c r="E1947" s="37">
        <v>46164.54</v>
      </c>
      <c r="F1947" s="37">
        <v>46164.54</v>
      </c>
      <c r="G1947" s="37">
        <v>46164.54</v>
      </c>
      <c r="H1947" s="37">
        <v>46164.54</v>
      </c>
      <c r="I1947" s="37">
        <v>46164.54</v>
      </c>
      <c r="J1947" s="37">
        <v>46164.54</v>
      </c>
      <c r="K1947" s="37">
        <v>46164.54</v>
      </c>
      <c r="L1947" s="37">
        <v>46164.54</v>
      </c>
      <c r="M1947" s="37">
        <v>46164.54</v>
      </c>
      <c r="N1947" s="37">
        <v>46164.54</v>
      </c>
      <c r="O1947" s="37">
        <v>46164.54</v>
      </c>
      <c r="P1947" s="37">
        <v>46164.54</v>
      </c>
      <c r="Q1947" s="37">
        <v>46164.54</v>
      </c>
      <c r="R1947" s="37">
        <v>46164.54</v>
      </c>
      <c r="S1947" s="37">
        <v>0</v>
      </c>
    </row>
    <row r="1948" spans="2:19">
      <c r="B1948" s="6">
        <v>1977</v>
      </c>
      <c r="C1948" s="37">
        <v>15050.39</v>
      </c>
      <c r="D1948" s="37">
        <v>15050.39</v>
      </c>
      <c r="E1948" s="37">
        <v>1271.0699999999997</v>
      </c>
      <c r="F1948" s="37">
        <v>1271.0699999999997</v>
      </c>
      <c r="G1948" s="37">
        <v>1271.0699999999997</v>
      </c>
      <c r="H1948" s="37">
        <v>1271.0699999999997</v>
      </c>
      <c r="I1948" s="37">
        <v>1271.0699999999997</v>
      </c>
      <c r="J1948" s="37">
        <v>1271.0699999999997</v>
      </c>
      <c r="K1948" s="37">
        <v>1271.0699999999997</v>
      </c>
      <c r="L1948" s="37">
        <v>1271.0699999999997</v>
      </c>
      <c r="M1948" s="37">
        <v>1271.0699999999997</v>
      </c>
      <c r="N1948" s="37">
        <v>1271.0699999999997</v>
      </c>
      <c r="O1948" s="37">
        <v>1271.0699999999997</v>
      </c>
      <c r="P1948" s="37">
        <v>1271.0699999999997</v>
      </c>
      <c r="Q1948" s="37">
        <v>0</v>
      </c>
      <c r="R1948" s="37">
        <v>0</v>
      </c>
      <c r="S1948" s="37">
        <v>0</v>
      </c>
    </row>
    <row r="1949" spans="2:19">
      <c r="B1949" s="6">
        <v>1976</v>
      </c>
      <c r="C1949" s="37">
        <v>86775.95</v>
      </c>
      <c r="D1949" s="37">
        <v>86775.95</v>
      </c>
      <c r="E1949" s="37">
        <v>86775.95</v>
      </c>
      <c r="F1949" s="37">
        <v>86775.95</v>
      </c>
      <c r="G1949" s="37">
        <v>86775.95</v>
      </c>
      <c r="H1949" s="37">
        <v>86775.95</v>
      </c>
      <c r="I1949" s="37">
        <v>86775.95</v>
      </c>
      <c r="J1949" s="37">
        <v>86775.95</v>
      </c>
      <c r="K1949" s="37">
        <v>86775.95</v>
      </c>
      <c r="L1949" s="37">
        <v>86775.95</v>
      </c>
      <c r="M1949" s="37">
        <v>86775.95</v>
      </c>
      <c r="N1949" s="37">
        <v>86775.95</v>
      </c>
      <c r="O1949" s="37">
        <v>86775.95</v>
      </c>
      <c r="P1949" s="37">
        <v>0</v>
      </c>
      <c r="Q1949" s="37">
        <v>0</v>
      </c>
      <c r="R1949" s="37">
        <v>0</v>
      </c>
      <c r="S1949" s="37">
        <v>0</v>
      </c>
    </row>
    <row r="1950" spans="2:19">
      <c r="B1950" s="6">
        <v>1975</v>
      </c>
      <c r="C1950" s="37">
        <v>72713.89</v>
      </c>
      <c r="D1950" s="37">
        <v>72713.89</v>
      </c>
      <c r="E1950" s="37">
        <v>72713.89</v>
      </c>
      <c r="F1950" s="37">
        <v>72713.89</v>
      </c>
      <c r="G1950" s="37">
        <v>72713.89</v>
      </c>
      <c r="H1950" s="37">
        <v>72713.89</v>
      </c>
      <c r="I1950" s="37">
        <v>72713.89</v>
      </c>
      <c r="J1950" s="37">
        <v>72713.89</v>
      </c>
      <c r="K1950" s="37">
        <v>72713.89</v>
      </c>
      <c r="L1950" s="37">
        <v>72713.89</v>
      </c>
      <c r="M1950" s="37">
        <v>72713.89</v>
      </c>
      <c r="N1950" s="37">
        <v>72713.89</v>
      </c>
      <c r="O1950" s="37">
        <v>72713.89</v>
      </c>
      <c r="P1950" s="37">
        <v>0</v>
      </c>
      <c r="Q1950" s="37">
        <v>0</v>
      </c>
      <c r="R1950" s="37">
        <v>0</v>
      </c>
      <c r="S1950" s="37">
        <v>0</v>
      </c>
    </row>
    <row r="1951" spans="2:19">
      <c r="B1951" s="6">
        <v>1974</v>
      </c>
      <c r="C1951" s="37">
        <v>120107.58</v>
      </c>
      <c r="D1951" s="37">
        <v>120107.58</v>
      </c>
      <c r="E1951" s="37">
        <v>120107.58</v>
      </c>
      <c r="F1951" s="37">
        <v>120107.58</v>
      </c>
      <c r="G1951" s="37">
        <v>120107.58</v>
      </c>
      <c r="H1951" s="37">
        <v>120107.58</v>
      </c>
      <c r="I1951" s="37">
        <v>120107.58</v>
      </c>
      <c r="J1951" s="37">
        <v>120107.58</v>
      </c>
      <c r="K1951" s="37">
        <v>120107.58</v>
      </c>
      <c r="L1951" s="37">
        <v>120107.58</v>
      </c>
      <c r="M1951" s="37">
        <v>120107.58</v>
      </c>
      <c r="N1951" s="37">
        <v>120107.58</v>
      </c>
      <c r="O1951" s="37">
        <v>120107.58</v>
      </c>
      <c r="P1951" s="37">
        <v>120107.58</v>
      </c>
      <c r="Q1951" s="37">
        <v>120107.58</v>
      </c>
      <c r="R1951" s="37">
        <v>120107.58</v>
      </c>
      <c r="S1951" s="37">
        <v>120107.58</v>
      </c>
    </row>
    <row r="1952" spans="2:19">
      <c r="B1952" s="6">
        <v>1973</v>
      </c>
      <c r="C1952" s="37">
        <v>71889.679999999993</v>
      </c>
      <c r="D1952" s="37">
        <v>71889.679999999993</v>
      </c>
      <c r="E1952" s="37">
        <v>71889.679999999993</v>
      </c>
      <c r="F1952" s="37">
        <v>71889.679999999993</v>
      </c>
      <c r="G1952" s="37">
        <v>71889.679999999993</v>
      </c>
      <c r="H1952" s="37">
        <v>71889.679999999993</v>
      </c>
      <c r="I1952" s="37">
        <v>71889.679999999993</v>
      </c>
      <c r="J1952" s="37">
        <v>71889.679999999993</v>
      </c>
      <c r="K1952" s="37">
        <v>71889.679999999993</v>
      </c>
      <c r="L1952" s="37">
        <v>71889.679999999993</v>
      </c>
      <c r="M1952" s="37">
        <v>71889.679999999993</v>
      </c>
      <c r="N1952" s="37">
        <v>71889.679999999993</v>
      </c>
      <c r="O1952" s="37">
        <v>0</v>
      </c>
      <c r="P1952" s="37">
        <v>0</v>
      </c>
      <c r="Q1952" s="37">
        <v>0</v>
      </c>
      <c r="R1952" s="37">
        <v>0</v>
      </c>
      <c r="S1952" s="37">
        <v>0</v>
      </c>
    </row>
    <row r="1953" spans="2:19">
      <c r="B1953" s="6">
        <v>1972</v>
      </c>
      <c r="C1953" s="37">
        <v>358520.42</v>
      </c>
      <c r="D1953" s="37">
        <v>358520.42</v>
      </c>
      <c r="E1953" s="37">
        <v>358520.42</v>
      </c>
      <c r="F1953" s="37">
        <v>358520.42</v>
      </c>
      <c r="G1953" s="37">
        <v>358520.42</v>
      </c>
      <c r="H1953" s="37">
        <v>358520.42</v>
      </c>
      <c r="I1953" s="37">
        <v>358520.42</v>
      </c>
      <c r="J1953" s="37">
        <v>358520.42</v>
      </c>
      <c r="K1953" s="37">
        <v>358520.42</v>
      </c>
      <c r="L1953" s="37">
        <v>358520.42</v>
      </c>
      <c r="M1953" s="37">
        <v>358520.42</v>
      </c>
      <c r="N1953" s="37">
        <v>358520.42</v>
      </c>
      <c r="O1953" s="37">
        <v>0</v>
      </c>
      <c r="P1953" s="37">
        <v>0</v>
      </c>
      <c r="Q1953" s="37">
        <v>0</v>
      </c>
      <c r="R1953" s="37">
        <v>0</v>
      </c>
      <c r="S1953" s="37">
        <v>0</v>
      </c>
    </row>
    <row r="1954" spans="2:19">
      <c r="B1954" s="6">
        <v>1971</v>
      </c>
      <c r="C1954" s="37">
        <v>106193.28</v>
      </c>
      <c r="D1954" s="37">
        <v>106193.28</v>
      </c>
      <c r="E1954" s="37">
        <v>106193.28</v>
      </c>
      <c r="F1954" s="37">
        <v>106193.28</v>
      </c>
      <c r="G1954" s="37">
        <v>106193.28</v>
      </c>
      <c r="H1954" s="37">
        <v>106193.28</v>
      </c>
      <c r="I1954" s="37">
        <v>106193.28</v>
      </c>
      <c r="J1954" s="37">
        <v>106193.28</v>
      </c>
      <c r="K1954" s="37">
        <v>106193.28</v>
      </c>
      <c r="L1954" s="37">
        <v>106193.28</v>
      </c>
      <c r="M1954" s="37">
        <v>106193.28</v>
      </c>
      <c r="N1954" s="37">
        <v>0</v>
      </c>
      <c r="O1954" s="37">
        <v>0</v>
      </c>
      <c r="P1954" s="37">
        <v>0</v>
      </c>
      <c r="Q1954" s="37">
        <v>0</v>
      </c>
      <c r="R1954" s="37">
        <v>0</v>
      </c>
      <c r="S1954" s="37">
        <v>0</v>
      </c>
    </row>
    <row r="1955" spans="2:19">
      <c r="B1955" s="6">
        <v>1970</v>
      </c>
      <c r="C1955" s="37">
        <v>138562.66</v>
      </c>
      <c r="D1955" s="37">
        <v>138562.66</v>
      </c>
      <c r="E1955" s="37">
        <v>138562.66</v>
      </c>
      <c r="F1955" s="37">
        <v>138562.66</v>
      </c>
      <c r="G1955" s="37">
        <v>138562.66</v>
      </c>
      <c r="H1955" s="37">
        <v>138562.66</v>
      </c>
      <c r="I1955" s="37">
        <v>138562.66</v>
      </c>
      <c r="J1955" s="37">
        <v>138562.66</v>
      </c>
      <c r="K1955" s="37">
        <v>138562.66</v>
      </c>
      <c r="L1955" s="37">
        <v>138562.66</v>
      </c>
      <c r="M1955" s="37">
        <v>138562.66</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116721.8</v>
      </c>
      <c r="D1957" s="37">
        <v>116721.8</v>
      </c>
      <c r="E1957" s="37">
        <v>116721.8</v>
      </c>
      <c r="F1957" s="37">
        <v>116721.8</v>
      </c>
      <c r="G1957" s="37">
        <v>116721.8</v>
      </c>
      <c r="H1957" s="37">
        <v>116721.8</v>
      </c>
      <c r="I1957" s="37">
        <v>116721.8</v>
      </c>
      <c r="J1957" s="37">
        <v>116721.8</v>
      </c>
      <c r="K1957" s="37">
        <v>116721.8</v>
      </c>
      <c r="L1957" s="37">
        <v>116721.8</v>
      </c>
      <c r="M1957" s="37">
        <v>116721.8</v>
      </c>
      <c r="N1957" s="37">
        <v>0</v>
      </c>
      <c r="O1957" s="37">
        <v>0</v>
      </c>
      <c r="P1957" s="37">
        <v>0</v>
      </c>
      <c r="Q1957" s="37">
        <v>0</v>
      </c>
      <c r="R1957" s="37">
        <v>0</v>
      </c>
      <c r="S1957" s="37">
        <v>0</v>
      </c>
    </row>
    <row r="1958" spans="2:19">
      <c r="B1958" s="6">
        <v>1967</v>
      </c>
      <c r="C1958" s="37">
        <v>142558.39999999999</v>
      </c>
      <c r="D1958" s="37">
        <v>142558.39999999999</v>
      </c>
      <c r="E1958" s="37">
        <v>142558.39999999999</v>
      </c>
      <c r="F1958" s="37">
        <v>142558.39999999999</v>
      </c>
      <c r="G1958" s="37">
        <v>142558.39999999999</v>
      </c>
      <c r="H1958" s="37">
        <v>142558.39999999999</v>
      </c>
      <c r="I1958" s="37">
        <v>142558.39999999999</v>
      </c>
      <c r="J1958" s="37">
        <v>142558.39999999999</v>
      </c>
      <c r="K1958" s="37">
        <v>142558.39999999999</v>
      </c>
      <c r="L1958" s="37">
        <v>142558.39999999999</v>
      </c>
      <c r="M1958" s="37">
        <v>142558.39999999999</v>
      </c>
      <c r="N1958" s="37">
        <v>142558.39999999999</v>
      </c>
      <c r="O1958" s="37">
        <v>0</v>
      </c>
      <c r="P1958" s="37">
        <v>0</v>
      </c>
      <c r="Q1958" s="37">
        <v>0</v>
      </c>
      <c r="R1958" s="37">
        <v>0</v>
      </c>
      <c r="S1958" s="37">
        <v>0</v>
      </c>
    </row>
    <row r="1959" spans="2:19">
      <c r="B1959" s="6">
        <v>1966</v>
      </c>
      <c r="C1959" s="37">
        <v>124140.13</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3633850.1999999993</v>
      </c>
      <c r="D1996" s="8">
        <f>SUM(D1918:D1995)</f>
        <v>3699957.2999999993</v>
      </c>
      <c r="E1996" s="8">
        <f>SUM(E1917:E1995)</f>
        <v>3724586.0499999993</v>
      </c>
      <c r="F1996" s="8">
        <f>SUM(F1916:F1995)</f>
        <v>3745739.6299999994</v>
      </c>
      <c r="G1996" s="8">
        <f>SUM(G1915:G1995)</f>
        <v>3844759.8000000003</v>
      </c>
      <c r="H1996" s="8">
        <f>SUM(H1909:H1995)</f>
        <v>3909608.4299999997</v>
      </c>
      <c r="I1996" s="8">
        <f>SUM(I1909:I1995)</f>
        <v>3983531.4</v>
      </c>
      <c r="J1996" s="8">
        <f t="shared" ref="J1996" si="37">SUM(J1909:J1995)</f>
        <v>4014396.36</v>
      </c>
      <c r="K1996" s="8">
        <f>SUM(K1909:K1995)</f>
        <v>4086816.5999999996</v>
      </c>
      <c r="L1996" s="8">
        <f t="shared" ref="L1996" si="38">SUM(L1909:L1995)</f>
        <v>4654371.51</v>
      </c>
      <c r="M1996" s="8">
        <f>SUM(M1909:M1995)</f>
        <v>4783213.9000000004</v>
      </c>
      <c r="N1996" s="11">
        <f>SUM(N1904:N1995)</f>
        <v>4421736.16</v>
      </c>
      <c r="O1996" s="11">
        <f>SUM(O1904:O1995)</f>
        <v>4066038.0799999996</v>
      </c>
      <c r="P1996" s="11">
        <f>SUM(P1904:P1995)</f>
        <v>4159436.0799999996</v>
      </c>
      <c r="Q1996" s="11">
        <f>SUM(Q1904:Q1995)</f>
        <v>4292895.3699999992</v>
      </c>
      <c r="R1996" s="11">
        <f>SUM(R1903:R1995)</f>
        <v>4383279.1399999997</v>
      </c>
      <c r="S1996" s="11">
        <f>SUM(S1903:S1995)</f>
        <v>4501334.6400000006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1258360.6599999999</v>
      </c>
    </row>
    <row r="1999" spans="1:19">
      <c r="A1999" s="38"/>
      <c r="B1999" s="6">
        <v>2021</v>
      </c>
      <c r="C1999" s="36"/>
      <c r="D1999" s="36"/>
      <c r="E1999" s="36"/>
      <c r="F1999" s="36"/>
      <c r="G1999" s="36"/>
      <c r="H1999" s="36"/>
      <c r="I1999" s="36"/>
      <c r="J1999" s="36"/>
      <c r="K1999" s="36"/>
      <c r="L1999" s="36"/>
      <c r="M1999" s="36"/>
      <c r="N1999" s="36"/>
      <c r="O1999" s="36"/>
      <c r="P1999" s="36"/>
      <c r="Q1999" s="36"/>
      <c r="R1999" s="37">
        <v>294090.06</v>
      </c>
      <c r="S1999" s="37">
        <v>294090.06</v>
      </c>
    </row>
    <row r="2000" spans="1:19">
      <c r="B2000" s="6">
        <v>2020</v>
      </c>
      <c r="C2000" s="36"/>
      <c r="D2000" s="36"/>
      <c r="E2000" s="36"/>
      <c r="F2000" s="36"/>
      <c r="G2000" s="36"/>
      <c r="H2000" s="36"/>
      <c r="I2000" s="36"/>
      <c r="J2000" s="36"/>
      <c r="K2000" s="36"/>
      <c r="L2000" s="36"/>
      <c r="M2000" s="36"/>
      <c r="N2000" s="36"/>
      <c r="O2000" s="36"/>
      <c r="P2000" s="36"/>
      <c r="Q2000" s="37">
        <v>436887.57999999996</v>
      </c>
      <c r="R2000" s="37">
        <v>436887.57999999996</v>
      </c>
      <c r="S2000" s="37">
        <v>436887.58000000007</v>
      </c>
    </row>
    <row r="2001" spans="1:19">
      <c r="A2001" s="40"/>
      <c r="B2001" s="6">
        <v>2019</v>
      </c>
      <c r="C2001" s="36"/>
      <c r="D2001" s="36"/>
      <c r="E2001" s="36"/>
      <c r="F2001" s="36"/>
      <c r="G2001" s="36"/>
      <c r="H2001" s="36"/>
      <c r="I2001" s="36"/>
      <c r="J2001" s="36"/>
      <c r="K2001" s="36"/>
      <c r="L2001" s="36"/>
      <c r="M2001" s="36"/>
      <c r="N2001" s="36"/>
      <c r="O2001" s="36"/>
      <c r="P2001" s="37">
        <v>386683.6</v>
      </c>
      <c r="Q2001" s="37">
        <v>386683.6</v>
      </c>
      <c r="R2001" s="37">
        <v>386683.6</v>
      </c>
      <c r="S2001" s="37">
        <v>386683.60000000003</v>
      </c>
    </row>
    <row r="2002" spans="1:19">
      <c r="A2002" s="40"/>
      <c r="B2002" s="6">
        <v>2018</v>
      </c>
      <c r="C2002" s="36"/>
      <c r="D2002" s="36"/>
      <c r="E2002" s="36"/>
      <c r="F2002" s="36"/>
      <c r="G2002" s="36"/>
      <c r="H2002" s="36"/>
      <c r="I2002" s="36"/>
      <c r="J2002" s="36"/>
      <c r="K2002" s="36"/>
      <c r="L2002" s="36"/>
      <c r="M2002" s="36"/>
      <c r="N2002" s="36"/>
      <c r="O2002" s="37">
        <v>140969.62</v>
      </c>
      <c r="P2002" s="37">
        <v>140969.62</v>
      </c>
      <c r="Q2002" s="37">
        <v>140969.62</v>
      </c>
      <c r="R2002" s="37">
        <v>140969.62</v>
      </c>
      <c r="S2002" s="37">
        <v>140969.62</v>
      </c>
    </row>
    <row r="2003" spans="1:19">
      <c r="A2003" s="40"/>
      <c r="B2003" s="6">
        <v>2017</v>
      </c>
      <c r="C2003" s="36"/>
      <c r="D2003" s="36"/>
      <c r="E2003" s="36"/>
      <c r="F2003" s="36"/>
      <c r="G2003" s="36"/>
      <c r="H2003" s="36"/>
      <c r="I2003" s="36"/>
      <c r="J2003" s="36"/>
      <c r="K2003" s="36"/>
      <c r="L2003" s="36"/>
      <c r="M2003" s="36"/>
      <c r="N2003" s="37">
        <v>211252.33000000002</v>
      </c>
      <c r="O2003" s="37">
        <v>211252.33000000002</v>
      </c>
      <c r="P2003" s="37">
        <v>211252.33000000002</v>
      </c>
      <c r="Q2003" s="37">
        <v>211252.33000000002</v>
      </c>
      <c r="R2003" s="37">
        <v>211252.33000000002</v>
      </c>
      <c r="S2003" s="37">
        <v>211252.33000000002</v>
      </c>
    </row>
    <row r="2004" spans="1:19">
      <c r="B2004" s="6">
        <v>2016</v>
      </c>
      <c r="C2004" s="36"/>
      <c r="D2004" s="36"/>
      <c r="E2004" s="36"/>
      <c r="F2004" s="36"/>
      <c r="G2004" s="36"/>
      <c r="H2004" s="36"/>
      <c r="I2004" s="36"/>
      <c r="J2004" s="36"/>
      <c r="K2004" s="36"/>
      <c r="L2004" s="36"/>
      <c r="M2004" s="37">
        <v>239748.98</v>
      </c>
      <c r="N2004" s="37">
        <v>239748.98</v>
      </c>
      <c r="O2004" s="37">
        <v>239748.98</v>
      </c>
      <c r="P2004" s="37">
        <v>239748.98</v>
      </c>
      <c r="Q2004" s="37">
        <v>239748.98</v>
      </c>
      <c r="R2004" s="37">
        <v>239748.98</v>
      </c>
      <c r="S2004" s="37">
        <v>239748.98</v>
      </c>
    </row>
    <row r="2005" spans="1:19">
      <c r="B2005" s="6">
        <v>2015</v>
      </c>
      <c r="C2005" s="36"/>
      <c r="D2005" s="36"/>
      <c r="E2005" s="36"/>
      <c r="F2005" s="36"/>
      <c r="G2005" s="36"/>
      <c r="H2005" s="36"/>
      <c r="I2005" s="36"/>
      <c r="J2005" s="36"/>
      <c r="K2005" s="36"/>
      <c r="L2005" s="37">
        <v>893691.83</v>
      </c>
      <c r="M2005" s="37">
        <v>893691.83</v>
      </c>
      <c r="N2005" s="37">
        <v>893691.83</v>
      </c>
      <c r="O2005" s="37">
        <v>893691.83</v>
      </c>
      <c r="P2005" s="37">
        <v>893691.83</v>
      </c>
      <c r="Q2005" s="37">
        <v>893691.83</v>
      </c>
      <c r="R2005" s="37">
        <v>893691.83</v>
      </c>
      <c r="S2005" s="37">
        <v>893691.83</v>
      </c>
    </row>
    <row r="2006" spans="1:19">
      <c r="B2006" s="6">
        <v>2014</v>
      </c>
      <c r="C2006" s="36"/>
      <c r="D2006" s="36"/>
      <c r="E2006" s="36"/>
      <c r="F2006" s="36"/>
      <c r="G2006" s="36"/>
      <c r="H2006" s="36"/>
      <c r="I2006" s="36"/>
      <c r="J2006" s="36"/>
      <c r="K2006" s="37">
        <v>171958.89999999997</v>
      </c>
      <c r="L2006" s="37">
        <v>171958.89999999997</v>
      </c>
      <c r="M2006" s="37">
        <v>171958.89999999997</v>
      </c>
      <c r="N2006" s="37">
        <v>171958.89999999997</v>
      </c>
      <c r="O2006" s="37">
        <v>171958.89999999997</v>
      </c>
      <c r="P2006" s="37">
        <v>171958.89999999997</v>
      </c>
      <c r="Q2006" s="37">
        <v>171958.89999999997</v>
      </c>
      <c r="R2006" s="37">
        <v>171958.89999999997</v>
      </c>
      <c r="S2006" s="37">
        <v>171958.90000000002</v>
      </c>
    </row>
    <row r="2007" spans="1:19">
      <c r="B2007" s="6">
        <v>2013</v>
      </c>
      <c r="C2007" s="36"/>
      <c r="D2007" s="36"/>
      <c r="E2007" s="36"/>
      <c r="F2007" s="36"/>
      <c r="G2007" s="36"/>
      <c r="H2007" s="36"/>
      <c r="I2007" s="36"/>
      <c r="J2007" s="37">
        <v>282237.07</v>
      </c>
      <c r="K2007" s="37">
        <v>282237.07</v>
      </c>
      <c r="L2007" s="37">
        <v>282237.07</v>
      </c>
      <c r="M2007" s="37">
        <v>282237.07</v>
      </c>
      <c r="N2007" s="37">
        <v>282237.07</v>
      </c>
      <c r="O2007" s="37">
        <v>282237.07</v>
      </c>
      <c r="P2007" s="37">
        <v>282237.07</v>
      </c>
      <c r="Q2007" s="37">
        <v>282237.07</v>
      </c>
      <c r="R2007" s="37">
        <v>282237.07</v>
      </c>
      <c r="S2007" s="37">
        <v>282237.07</v>
      </c>
    </row>
    <row r="2008" spans="1:19">
      <c r="B2008" s="6">
        <v>2012</v>
      </c>
      <c r="C2008" s="36"/>
      <c r="D2008" s="36"/>
      <c r="E2008" s="36"/>
      <c r="F2008" s="36"/>
      <c r="G2008" s="36"/>
      <c r="H2008" s="36"/>
      <c r="I2008" s="37">
        <v>279307.34000000003</v>
      </c>
      <c r="J2008" s="37">
        <v>279307.34000000003</v>
      </c>
      <c r="K2008" s="37">
        <v>279307.34000000003</v>
      </c>
      <c r="L2008" s="37">
        <v>279307.34000000003</v>
      </c>
      <c r="M2008" s="37">
        <v>279307.34000000003</v>
      </c>
      <c r="N2008" s="37">
        <v>279307.34000000003</v>
      </c>
      <c r="O2008" s="37">
        <v>279307.34000000003</v>
      </c>
      <c r="P2008" s="37">
        <v>279307.34000000003</v>
      </c>
      <c r="Q2008" s="37">
        <v>279307.34000000003</v>
      </c>
      <c r="R2008" s="37">
        <v>279307.34000000003</v>
      </c>
      <c r="S2008" s="37">
        <v>279307.34000000003</v>
      </c>
    </row>
    <row r="2009" spans="1:19">
      <c r="B2009" s="6">
        <v>2011</v>
      </c>
      <c r="C2009" s="36"/>
      <c r="D2009" s="36"/>
      <c r="E2009" s="36"/>
      <c r="F2009" s="36"/>
      <c r="G2009" s="36"/>
      <c r="H2009" s="37">
        <v>232361.90000000002</v>
      </c>
      <c r="I2009" s="37">
        <v>232361.90000000002</v>
      </c>
      <c r="J2009" s="37">
        <v>232361.90000000002</v>
      </c>
      <c r="K2009" s="37">
        <v>232361.90000000002</v>
      </c>
      <c r="L2009" s="37">
        <v>232361.90000000002</v>
      </c>
      <c r="M2009" s="37">
        <v>232361.90000000002</v>
      </c>
      <c r="N2009" s="37">
        <v>232361.90000000002</v>
      </c>
      <c r="O2009" s="37">
        <v>232361.90000000002</v>
      </c>
      <c r="P2009" s="37">
        <v>232361.90000000002</v>
      </c>
      <c r="Q2009" s="37">
        <v>232361.90000000002</v>
      </c>
      <c r="R2009" s="37">
        <v>232361.90000000002</v>
      </c>
      <c r="S2009" s="37">
        <v>232361.9</v>
      </c>
    </row>
    <row r="2010" spans="1:19">
      <c r="B2010" s="6">
        <v>2010</v>
      </c>
      <c r="C2010" s="36"/>
      <c r="D2010" s="36"/>
      <c r="E2010" s="36"/>
      <c r="F2010" s="36"/>
      <c r="G2010" s="37">
        <v>291473.59000000003</v>
      </c>
      <c r="H2010" s="37">
        <v>291473.59000000003</v>
      </c>
      <c r="I2010" s="37">
        <v>291473.59000000003</v>
      </c>
      <c r="J2010" s="37">
        <v>291473.59000000003</v>
      </c>
      <c r="K2010" s="37">
        <v>291473.59000000003</v>
      </c>
      <c r="L2010" s="37">
        <v>291473.59000000003</v>
      </c>
      <c r="M2010" s="37">
        <v>291473.59000000003</v>
      </c>
      <c r="N2010" s="37">
        <v>291473.59000000003</v>
      </c>
      <c r="O2010" s="37">
        <v>291473.59000000003</v>
      </c>
      <c r="P2010" s="37">
        <v>291473.59000000003</v>
      </c>
      <c r="Q2010" s="37">
        <v>291473.59000000003</v>
      </c>
      <c r="R2010" s="37">
        <v>291473.59000000003</v>
      </c>
      <c r="S2010" s="37">
        <v>291473.59000000003</v>
      </c>
    </row>
    <row r="2011" spans="1:19">
      <c r="B2011" s="6">
        <v>2009</v>
      </c>
      <c r="C2011" s="36"/>
      <c r="D2011" s="36"/>
      <c r="E2011" s="36"/>
      <c r="F2011" s="37">
        <v>290852.30000000005</v>
      </c>
      <c r="G2011" s="37">
        <v>290852.30000000005</v>
      </c>
      <c r="H2011" s="37">
        <v>290852.30000000005</v>
      </c>
      <c r="I2011" s="37">
        <v>290852.30000000005</v>
      </c>
      <c r="J2011" s="37">
        <v>290852.30000000005</v>
      </c>
      <c r="K2011" s="37">
        <v>290852.30000000005</v>
      </c>
      <c r="L2011" s="37">
        <v>290852.30000000005</v>
      </c>
      <c r="M2011" s="37">
        <v>290852.30000000005</v>
      </c>
      <c r="N2011" s="37">
        <v>290852.30000000005</v>
      </c>
      <c r="O2011" s="37">
        <v>290852.30000000005</v>
      </c>
      <c r="P2011" s="37">
        <v>290852.30000000005</v>
      </c>
      <c r="Q2011" s="37">
        <v>290852.30000000005</v>
      </c>
      <c r="R2011" s="37">
        <v>290852.30000000005</v>
      </c>
      <c r="S2011" s="37">
        <v>290852.3</v>
      </c>
    </row>
    <row r="2012" spans="1:19">
      <c r="B2012" s="6">
        <v>2008</v>
      </c>
      <c r="C2012" s="36"/>
      <c r="D2012" s="36"/>
      <c r="E2012" s="37">
        <v>368016.99000000005</v>
      </c>
      <c r="F2012" s="37">
        <v>368016.99000000005</v>
      </c>
      <c r="G2012" s="37">
        <v>368016.99000000005</v>
      </c>
      <c r="H2012" s="37">
        <v>368016.99000000005</v>
      </c>
      <c r="I2012" s="37">
        <v>368016.99000000005</v>
      </c>
      <c r="J2012" s="37">
        <v>368016.99000000005</v>
      </c>
      <c r="K2012" s="37">
        <v>368016.99000000005</v>
      </c>
      <c r="L2012" s="37">
        <v>368016.99000000005</v>
      </c>
      <c r="M2012" s="37">
        <v>368016.99000000005</v>
      </c>
      <c r="N2012" s="37">
        <v>368016.99000000005</v>
      </c>
      <c r="O2012" s="37">
        <v>367892.79000000004</v>
      </c>
      <c r="P2012" s="37">
        <v>367892.79000000004</v>
      </c>
      <c r="Q2012" s="37">
        <v>367892.79000000004</v>
      </c>
      <c r="R2012" s="37">
        <v>367892.79000000004</v>
      </c>
      <c r="S2012" s="37">
        <v>367892.79000000004</v>
      </c>
    </row>
    <row r="2013" spans="1:19">
      <c r="B2013" s="6">
        <v>2007</v>
      </c>
      <c r="C2013" s="36"/>
      <c r="D2013" s="37">
        <v>237100.33999999997</v>
      </c>
      <c r="E2013" s="37">
        <v>237100.33999999997</v>
      </c>
      <c r="F2013" s="37">
        <v>237100.33999999997</v>
      </c>
      <c r="G2013" s="37">
        <v>237100.33999999997</v>
      </c>
      <c r="H2013" s="37">
        <v>237101.3399999981</v>
      </c>
      <c r="I2013" s="37">
        <v>237101.3399999981</v>
      </c>
      <c r="J2013" s="37">
        <v>237101.3399999981</v>
      </c>
      <c r="K2013" s="37">
        <v>237101.3399999981</v>
      </c>
      <c r="L2013" s="37">
        <v>237101.3399999981</v>
      </c>
      <c r="M2013" s="37">
        <v>237101.3399999981</v>
      </c>
      <c r="N2013" s="37">
        <v>237101.3399999981</v>
      </c>
      <c r="O2013" s="37">
        <v>237101.3399999981</v>
      </c>
      <c r="P2013" s="37">
        <v>237101.3399999981</v>
      </c>
      <c r="Q2013" s="37">
        <v>237101.3399999981</v>
      </c>
      <c r="R2013" s="37">
        <v>237101.3399999981</v>
      </c>
      <c r="S2013" s="37">
        <v>237101.33999999994</v>
      </c>
    </row>
    <row r="2014" spans="1:19">
      <c r="B2014" s="6">
        <v>2006</v>
      </c>
      <c r="C2014" s="37">
        <v>175557.68000000002</v>
      </c>
      <c r="D2014" s="37">
        <v>175557.68000000002</v>
      </c>
      <c r="E2014" s="37">
        <v>175557.68000000002</v>
      </c>
      <c r="F2014" s="37">
        <v>175557.68000000002</v>
      </c>
      <c r="G2014" s="37">
        <v>175557.68000000002</v>
      </c>
      <c r="H2014" s="37">
        <v>175557.68000000002</v>
      </c>
      <c r="I2014" s="37">
        <v>175557.68000000002</v>
      </c>
      <c r="J2014" s="37">
        <v>175557.68000000002</v>
      </c>
      <c r="K2014" s="37">
        <v>175557.68000000002</v>
      </c>
      <c r="L2014" s="37">
        <v>175557.68000000002</v>
      </c>
      <c r="M2014" s="37">
        <v>175557.68000000002</v>
      </c>
      <c r="N2014" s="37">
        <v>175557.68000000002</v>
      </c>
      <c r="O2014" s="37">
        <v>175557.68000000002</v>
      </c>
      <c r="P2014" s="37">
        <v>175557.68000000002</v>
      </c>
      <c r="Q2014" s="37">
        <v>175557.68000000002</v>
      </c>
      <c r="R2014" s="37">
        <v>175557.68000000002</v>
      </c>
      <c r="S2014" s="37">
        <v>175557.68</v>
      </c>
    </row>
    <row r="2015" spans="1:19">
      <c r="B2015" s="6">
        <v>2005</v>
      </c>
      <c r="C2015" s="37">
        <v>75797.95</v>
      </c>
      <c r="D2015" s="37">
        <v>75797.95</v>
      </c>
      <c r="E2015" s="37">
        <v>75797.95</v>
      </c>
      <c r="F2015" s="37">
        <v>75797.95</v>
      </c>
      <c r="G2015" s="37">
        <v>75797.95</v>
      </c>
      <c r="H2015" s="37">
        <v>75797.95</v>
      </c>
      <c r="I2015" s="37">
        <v>75797.95</v>
      </c>
      <c r="J2015" s="37">
        <v>75797.95</v>
      </c>
      <c r="K2015" s="37">
        <v>75797.95</v>
      </c>
      <c r="L2015" s="37">
        <v>75797.95</v>
      </c>
      <c r="M2015" s="37">
        <v>75797.95</v>
      </c>
      <c r="N2015" s="37">
        <v>75797.95</v>
      </c>
      <c r="O2015" s="37">
        <v>75797.95</v>
      </c>
      <c r="P2015" s="37">
        <v>75797.95</v>
      </c>
      <c r="Q2015" s="37">
        <v>75797.95</v>
      </c>
      <c r="R2015" s="37">
        <v>75797.95</v>
      </c>
      <c r="S2015" s="37">
        <v>75797.95</v>
      </c>
    </row>
    <row r="2016" spans="1:19">
      <c r="B2016" s="6">
        <v>2004</v>
      </c>
      <c r="C2016" s="37">
        <v>125320.37</v>
      </c>
      <c r="D2016" s="37">
        <v>125320.37</v>
      </c>
      <c r="E2016" s="37">
        <v>125320.37</v>
      </c>
      <c r="F2016" s="37">
        <v>125320.37</v>
      </c>
      <c r="G2016" s="37">
        <v>125320.37</v>
      </c>
      <c r="H2016" s="37">
        <v>125320.37</v>
      </c>
      <c r="I2016" s="37">
        <v>125320.37</v>
      </c>
      <c r="J2016" s="37">
        <v>125320.37</v>
      </c>
      <c r="K2016" s="37">
        <v>125320.37</v>
      </c>
      <c r="L2016" s="37">
        <v>125320.37</v>
      </c>
      <c r="M2016" s="37">
        <v>125320.37</v>
      </c>
      <c r="N2016" s="37">
        <v>125320.37</v>
      </c>
      <c r="O2016" s="37">
        <v>125320.37</v>
      </c>
      <c r="P2016" s="37">
        <v>125320.37</v>
      </c>
      <c r="Q2016" s="37">
        <v>125320.37</v>
      </c>
      <c r="R2016" s="37">
        <v>125320.37</v>
      </c>
      <c r="S2016" s="37">
        <v>125320.37000000001</v>
      </c>
    </row>
    <row r="2017" spans="2:19">
      <c r="B2017" s="6">
        <v>2003</v>
      </c>
      <c r="C2017" s="37">
        <v>239548.65</v>
      </c>
      <c r="D2017" s="37">
        <v>239548.65</v>
      </c>
      <c r="E2017" s="37">
        <v>239548.65</v>
      </c>
      <c r="F2017" s="37">
        <v>239548.65</v>
      </c>
      <c r="G2017" s="37">
        <v>239548.65</v>
      </c>
      <c r="H2017" s="37">
        <v>239548.65</v>
      </c>
      <c r="I2017" s="37">
        <v>239548.65</v>
      </c>
      <c r="J2017" s="37">
        <v>239548.65</v>
      </c>
      <c r="K2017" s="37">
        <v>239548.65</v>
      </c>
      <c r="L2017" s="37">
        <v>239548.65</v>
      </c>
      <c r="M2017" s="37">
        <v>239548.65</v>
      </c>
      <c r="N2017" s="37">
        <v>239548.65</v>
      </c>
      <c r="O2017" s="37">
        <v>239548.65</v>
      </c>
      <c r="P2017" s="37">
        <v>239548.65</v>
      </c>
      <c r="Q2017" s="37">
        <v>239548.65</v>
      </c>
      <c r="R2017" s="37">
        <v>239548.65</v>
      </c>
      <c r="S2017" s="37">
        <v>239548.65</v>
      </c>
    </row>
    <row r="2018" spans="2:19">
      <c r="B2018" s="6">
        <v>2002</v>
      </c>
      <c r="C2018" s="37">
        <v>141577.69</v>
      </c>
      <c r="D2018" s="37">
        <v>141577.69</v>
      </c>
      <c r="E2018" s="37">
        <v>141577.69</v>
      </c>
      <c r="F2018" s="37">
        <v>141577.69</v>
      </c>
      <c r="G2018" s="37">
        <v>141577.69</v>
      </c>
      <c r="H2018" s="37">
        <v>141577.69</v>
      </c>
      <c r="I2018" s="37">
        <v>141577.69</v>
      </c>
      <c r="J2018" s="37">
        <v>141577.69</v>
      </c>
      <c r="K2018" s="37">
        <v>141577.69</v>
      </c>
      <c r="L2018" s="37">
        <v>141577.69</v>
      </c>
      <c r="M2018" s="37">
        <v>141577.69</v>
      </c>
      <c r="N2018" s="37">
        <v>141577.69</v>
      </c>
      <c r="O2018" s="37">
        <v>141251.72</v>
      </c>
      <c r="P2018" s="37">
        <v>141251.72</v>
      </c>
      <c r="Q2018" s="37">
        <v>141251.72</v>
      </c>
      <c r="R2018" s="37">
        <v>141251.72</v>
      </c>
      <c r="S2018" s="37">
        <v>141251.72</v>
      </c>
    </row>
    <row r="2019" spans="2:19">
      <c r="B2019" s="6">
        <v>2001</v>
      </c>
      <c r="C2019" s="37">
        <v>310876</v>
      </c>
      <c r="D2019" s="37">
        <v>310876</v>
      </c>
      <c r="E2019" s="37">
        <v>310876</v>
      </c>
      <c r="F2019" s="37">
        <v>310876</v>
      </c>
      <c r="G2019" s="37">
        <v>310876</v>
      </c>
      <c r="H2019" s="37">
        <v>310876</v>
      </c>
      <c r="I2019" s="37">
        <v>310876</v>
      </c>
      <c r="J2019" s="37">
        <v>310876</v>
      </c>
      <c r="K2019" s="37">
        <v>310876</v>
      </c>
      <c r="L2019" s="37">
        <v>310876</v>
      </c>
      <c r="M2019" s="37">
        <v>310876</v>
      </c>
      <c r="N2019" s="37">
        <v>310876</v>
      </c>
      <c r="O2019" s="37">
        <v>310876</v>
      </c>
      <c r="P2019" s="37">
        <v>310876</v>
      </c>
      <c r="Q2019" s="37">
        <v>310876</v>
      </c>
      <c r="R2019" s="37">
        <v>310876</v>
      </c>
      <c r="S2019" s="37">
        <v>310876</v>
      </c>
    </row>
    <row r="2020" spans="2:19">
      <c r="B2020" s="6">
        <v>2000</v>
      </c>
      <c r="C2020" s="37">
        <v>75724.88</v>
      </c>
      <c r="D2020" s="37">
        <v>75724.88</v>
      </c>
      <c r="E2020" s="37">
        <v>75724.88</v>
      </c>
      <c r="F2020" s="37">
        <v>75724.88</v>
      </c>
      <c r="G2020" s="37">
        <v>75724.88</v>
      </c>
      <c r="H2020" s="37">
        <v>75724.88</v>
      </c>
      <c r="I2020" s="37">
        <v>75724.88</v>
      </c>
      <c r="J2020" s="37">
        <v>75724.88</v>
      </c>
      <c r="K2020" s="37">
        <v>75724.88</v>
      </c>
      <c r="L2020" s="37">
        <v>75724.88</v>
      </c>
      <c r="M2020" s="37">
        <v>75724.88</v>
      </c>
      <c r="N2020" s="37">
        <v>75724.88</v>
      </c>
      <c r="O2020" s="37">
        <v>75724.88</v>
      </c>
      <c r="P2020" s="37">
        <v>75724.88</v>
      </c>
      <c r="Q2020" s="37">
        <v>75724.88</v>
      </c>
      <c r="R2020" s="37">
        <v>75724.88</v>
      </c>
      <c r="S2020" s="37">
        <v>75724.88</v>
      </c>
    </row>
    <row r="2021" spans="2:19">
      <c r="B2021" s="6">
        <v>1999</v>
      </c>
      <c r="C2021" s="37">
        <v>64031.13</v>
      </c>
      <c r="D2021" s="37">
        <v>64031.13</v>
      </c>
      <c r="E2021" s="37">
        <v>64031.13</v>
      </c>
      <c r="F2021" s="37">
        <v>64031.13</v>
      </c>
      <c r="G2021" s="37">
        <v>64031.13</v>
      </c>
      <c r="H2021" s="37">
        <v>64031.13</v>
      </c>
      <c r="I2021" s="37">
        <v>64031.13</v>
      </c>
      <c r="J2021" s="37">
        <v>64031.13</v>
      </c>
      <c r="K2021" s="37">
        <v>64031.13</v>
      </c>
      <c r="L2021" s="37">
        <v>64031.13</v>
      </c>
      <c r="M2021" s="37">
        <v>64031.13</v>
      </c>
      <c r="N2021" s="37">
        <v>64031.13</v>
      </c>
      <c r="O2021" s="37">
        <v>64031.13</v>
      </c>
      <c r="P2021" s="37">
        <v>64031.13</v>
      </c>
      <c r="Q2021" s="37">
        <v>64031.13</v>
      </c>
      <c r="R2021" s="37">
        <v>64031.13</v>
      </c>
      <c r="S2021" s="37">
        <v>64031.13</v>
      </c>
    </row>
    <row r="2022" spans="2:19">
      <c r="B2022" s="6">
        <v>1998</v>
      </c>
      <c r="C2022" s="37">
        <v>203572.91</v>
      </c>
      <c r="D2022" s="37">
        <v>203572.91</v>
      </c>
      <c r="E2022" s="37">
        <v>203572.91</v>
      </c>
      <c r="F2022" s="37">
        <v>203572.91</v>
      </c>
      <c r="G2022" s="37">
        <v>203572.91</v>
      </c>
      <c r="H2022" s="37">
        <v>203572.91</v>
      </c>
      <c r="I2022" s="37">
        <v>203572.91</v>
      </c>
      <c r="J2022" s="37">
        <v>203572.91</v>
      </c>
      <c r="K2022" s="37">
        <v>203572.91</v>
      </c>
      <c r="L2022" s="37">
        <v>203572.91</v>
      </c>
      <c r="M2022" s="37">
        <v>203572.91</v>
      </c>
      <c r="N2022" s="37">
        <v>203572.91</v>
      </c>
      <c r="O2022" s="37">
        <v>203572.91</v>
      </c>
      <c r="P2022" s="37">
        <v>203572.91</v>
      </c>
      <c r="Q2022" s="37">
        <v>203572.91</v>
      </c>
      <c r="R2022" s="37">
        <v>203572.91</v>
      </c>
      <c r="S2022" s="37">
        <v>203572.91</v>
      </c>
    </row>
    <row r="2023" spans="2:19">
      <c r="B2023" s="6">
        <v>1997</v>
      </c>
      <c r="C2023" s="37">
        <v>145246.78</v>
      </c>
      <c r="D2023" s="37">
        <v>145246.78</v>
      </c>
      <c r="E2023" s="37">
        <v>145246.78</v>
      </c>
      <c r="F2023" s="37">
        <v>145246.78</v>
      </c>
      <c r="G2023" s="37">
        <v>145246.78</v>
      </c>
      <c r="H2023" s="37">
        <v>145246.78</v>
      </c>
      <c r="I2023" s="37">
        <v>145246.78</v>
      </c>
      <c r="J2023" s="37">
        <v>145246.78</v>
      </c>
      <c r="K2023" s="37">
        <v>145246.78</v>
      </c>
      <c r="L2023" s="37">
        <v>145246.78</v>
      </c>
      <c r="M2023" s="37">
        <v>145246.78</v>
      </c>
      <c r="N2023" s="37">
        <v>145246.78</v>
      </c>
      <c r="O2023" s="37">
        <v>145246.78</v>
      </c>
      <c r="P2023" s="37">
        <v>145246.78</v>
      </c>
      <c r="Q2023" s="37">
        <v>145246.78</v>
      </c>
      <c r="R2023" s="37">
        <v>145246.78</v>
      </c>
      <c r="S2023" s="37">
        <v>145246.78</v>
      </c>
    </row>
    <row r="2024" spans="2:19">
      <c r="B2024" s="6">
        <v>1996</v>
      </c>
      <c r="C2024" s="37">
        <v>33283.57</v>
      </c>
      <c r="D2024" s="37">
        <v>33283.57</v>
      </c>
      <c r="E2024" s="37">
        <v>33283.57</v>
      </c>
      <c r="F2024" s="37">
        <v>33283.57</v>
      </c>
      <c r="G2024" s="37">
        <v>33283.57</v>
      </c>
      <c r="H2024" s="37">
        <v>33283.57</v>
      </c>
      <c r="I2024" s="37">
        <v>33283.57</v>
      </c>
      <c r="J2024" s="37">
        <v>33283.57</v>
      </c>
      <c r="K2024" s="37">
        <v>33283.57</v>
      </c>
      <c r="L2024" s="37">
        <v>33283.57</v>
      </c>
      <c r="M2024" s="37">
        <v>33283.57</v>
      </c>
      <c r="N2024" s="37">
        <v>33283.57</v>
      </c>
      <c r="O2024" s="37">
        <v>33283.57</v>
      </c>
      <c r="P2024" s="37">
        <v>33283.57</v>
      </c>
      <c r="Q2024" s="37">
        <v>33283.57</v>
      </c>
      <c r="R2024" s="37">
        <v>33283.57</v>
      </c>
      <c r="S2024" s="37">
        <v>33283.57</v>
      </c>
    </row>
    <row r="2025" spans="2:19">
      <c r="B2025" s="6">
        <v>1995</v>
      </c>
      <c r="C2025" s="37">
        <v>24758.799999999999</v>
      </c>
      <c r="D2025" s="37">
        <v>24758.799999999999</v>
      </c>
      <c r="E2025" s="37">
        <v>24758.799999999999</v>
      </c>
      <c r="F2025" s="37">
        <v>24758.799999999999</v>
      </c>
      <c r="G2025" s="37">
        <v>24758.799999999999</v>
      </c>
      <c r="H2025" s="37">
        <v>24758.799999999999</v>
      </c>
      <c r="I2025" s="37">
        <v>24758.799999999999</v>
      </c>
      <c r="J2025" s="37">
        <v>24758.799999999999</v>
      </c>
      <c r="K2025" s="37">
        <v>24758.799999999999</v>
      </c>
      <c r="L2025" s="37">
        <v>24758.799999999999</v>
      </c>
      <c r="M2025" s="37">
        <v>24758.799999999999</v>
      </c>
      <c r="N2025" s="37">
        <v>24758.799999999999</v>
      </c>
      <c r="O2025" s="37">
        <v>24758.799999999999</v>
      </c>
      <c r="P2025" s="37">
        <v>24758.799999999999</v>
      </c>
      <c r="Q2025" s="37">
        <v>24758.799999999999</v>
      </c>
      <c r="R2025" s="37">
        <v>24758.799999999999</v>
      </c>
      <c r="S2025" s="37">
        <v>24758.799999999999</v>
      </c>
    </row>
    <row r="2026" spans="2:19">
      <c r="B2026" s="6">
        <v>1994</v>
      </c>
      <c r="C2026" s="37">
        <v>16011.11</v>
      </c>
      <c r="D2026" s="37">
        <v>16011.11</v>
      </c>
      <c r="E2026" s="37">
        <v>16011.11</v>
      </c>
      <c r="F2026" s="37">
        <v>16011.11</v>
      </c>
      <c r="G2026" s="37">
        <v>16011.11</v>
      </c>
      <c r="H2026" s="37">
        <v>16011.11</v>
      </c>
      <c r="I2026" s="37">
        <v>16011.11</v>
      </c>
      <c r="J2026" s="37">
        <v>16011.11</v>
      </c>
      <c r="K2026" s="37">
        <v>16011.11</v>
      </c>
      <c r="L2026" s="37">
        <v>16011.11</v>
      </c>
      <c r="M2026" s="37">
        <v>16011.11</v>
      </c>
      <c r="N2026" s="37">
        <v>16011.11</v>
      </c>
      <c r="O2026" s="37">
        <v>16011.11</v>
      </c>
      <c r="P2026" s="37">
        <v>16011.11</v>
      </c>
      <c r="Q2026" s="37">
        <v>16011.11</v>
      </c>
      <c r="R2026" s="37">
        <v>16011.11</v>
      </c>
      <c r="S2026" s="37">
        <v>16011.11</v>
      </c>
    </row>
    <row r="2027" spans="2:19">
      <c r="B2027" s="6">
        <v>1993</v>
      </c>
      <c r="C2027" s="37">
        <v>39309.65</v>
      </c>
      <c r="D2027" s="37">
        <v>39309.65</v>
      </c>
      <c r="E2027" s="37">
        <v>39309.65</v>
      </c>
      <c r="F2027" s="37">
        <v>39309.65</v>
      </c>
      <c r="G2027" s="37">
        <v>39309.65</v>
      </c>
      <c r="H2027" s="37">
        <v>39309.65</v>
      </c>
      <c r="I2027" s="37">
        <v>39309.65</v>
      </c>
      <c r="J2027" s="37">
        <v>39309.65</v>
      </c>
      <c r="K2027" s="37">
        <v>39309.65</v>
      </c>
      <c r="L2027" s="37">
        <v>39309.65</v>
      </c>
      <c r="M2027" s="37">
        <v>39309.65</v>
      </c>
      <c r="N2027" s="37">
        <v>39309.65</v>
      </c>
      <c r="O2027" s="37">
        <v>39309.65</v>
      </c>
      <c r="P2027" s="37">
        <v>39309.65</v>
      </c>
      <c r="Q2027" s="37">
        <v>39309.65</v>
      </c>
      <c r="R2027" s="37">
        <v>39309.65</v>
      </c>
      <c r="S2027" s="37">
        <v>39309.65</v>
      </c>
    </row>
    <row r="2028" spans="2:19">
      <c r="B2028" s="6">
        <v>1992</v>
      </c>
      <c r="C2028" s="37">
        <v>95914.78</v>
      </c>
      <c r="D2028" s="37">
        <v>95914.78</v>
      </c>
      <c r="E2028" s="37">
        <v>95914.78</v>
      </c>
      <c r="F2028" s="37">
        <v>95914.78</v>
      </c>
      <c r="G2028" s="37">
        <v>95914.78</v>
      </c>
      <c r="H2028" s="37">
        <v>95914.78</v>
      </c>
      <c r="I2028" s="37">
        <v>95914.78</v>
      </c>
      <c r="J2028" s="37">
        <v>95914.78</v>
      </c>
      <c r="K2028" s="37">
        <v>95914.78</v>
      </c>
      <c r="L2028" s="37">
        <v>95914.78</v>
      </c>
      <c r="M2028" s="37">
        <v>95914.78</v>
      </c>
      <c r="N2028" s="37">
        <v>95914.78</v>
      </c>
      <c r="O2028" s="37">
        <v>95914.78</v>
      </c>
      <c r="P2028" s="37">
        <v>95914.78</v>
      </c>
      <c r="Q2028" s="37">
        <v>95914.78</v>
      </c>
      <c r="R2028" s="37">
        <v>95914.78</v>
      </c>
      <c r="S2028" s="37">
        <v>95914.78</v>
      </c>
    </row>
    <row r="2029" spans="2:19">
      <c r="B2029" s="6">
        <v>1991</v>
      </c>
      <c r="C2029" s="37">
        <v>13661.21</v>
      </c>
      <c r="D2029" s="37">
        <v>13661.21</v>
      </c>
      <c r="E2029" s="37">
        <v>13661.21</v>
      </c>
      <c r="F2029" s="37">
        <v>13661.21</v>
      </c>
      <c r="G2029" s="37">
        <v>13661.21</v>
      </c>
      <c r="H2029" s="37">
        <v>13661.21</v>
      </c>
      <c r="I2029" s="37">
        <v>13661.21</v>
      </c>
      <c r="J2029" s="37">
        <v>13661.21</v>
      </c>
      <c r="K2029" s="37">
        <v>13661.21</v>
      </c>
      <c r="L2029" s="37">
        <v>13661.21</v>
      </c>
      <c r="M2029" s="37">
        <v>13661.21</v>
      </c>
      <c r="N2029" s="37">
        <v>13661.21</v>
      </c>
      <c r="O2029" s="37">
        <v>13661.21</v>
      </c>
      <c r="P2029" s="37">
        <v>13661.21</v>
      </c>
      <c r="Q2029" s="37">
        <v>13661.21</v>
      </c>
      <c r="R2029" s="37">
        <v>13661.21</v>
      </c>
      <c r="S2029" s="37">
        <v>13661.21</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124982.74</v>
      </c>
      <c r="D2031" s="37">
        <v>124982.74</v>
      </c>
      <c r="E2031" s="37">
        <v>124982.74</v>
      </c>
      <c r="F2031" s="37">
        <v>124982.74</v>
      </c>
      <c r="G2031" s="37">
        <v>124982.74</v>
      </c>
      <c r="H2031" s="37">
        <v>124982.74</v>
      </c>
      <c r="I2031" s="37">
        <v>124982.74</v>
      </c>
      <c r="J2031" s="37">
        <v>124982.74</v>
      </c>
      <c r="K2031" s="37">
        <v>124982.74</v>
      </c>
      <c r="L2031" s="37">
        <v>124982.74</v>
      </c>
      <c r="M2031" s="37">
        <v>124982.74</v>
      </c>
      <c r="N2031" s="37">
        <v>124982.74</v>
      </c>
      <c r="O2031" s="37">
        <v>124982.74</v>
      </c>
      <c r="P2031" s="37">
        <v>124982.74</v>
      </c>
      <c r="Q2031" s="37">
        <v>124982.74</v>
      </c>
      <c r="R2031" s="37">
        <v>124982.74</v>
      </c>
      <c r="S2031" s="37">
        <v>124982.74</v>
      </c>
    </row>
    <row r="2032" spans="2:19">
      <c r="B2032" s="6">
        <v>1988</v>
      </c>
      <c r="C2032" s="37">
        <v>296673.53999999998</v>
      </c>
      <c r="D2032" s="37">
        <v>296673.53999999998</v>
      </c>
      <c r="E2032" s="37">
        <v>296673.53999999998</v>
      </c>
      <c r="F2032" s="37">
        <v>296673.53999999998</v>
      </c>
      <c r="G2032" s="37">
        <v>296673.53999999998</v>
      </c>
      <c r="H2032" s="37">
        <v>296673.53999999998</v>
      </c>
      <c r="I2032" s="37">
        <v>296673.53999999998</v>
      </c>
      <c r="J2032" s="37">
        <v>296673.53999999998</v>
      </c>
      <c r="K2032" s="37">
        <v>296673.53999999998</v>
      </c>
      <c r="L2032" s="37">
        <v>296673.53999999998</v>
      </c>
      <c r="M2032" s="37">
        <v>296673.53999999998</v>
      </c>
      <c r="N2032" s="37">
        <v>296673.53999999998</v>
      </c>
      <c r="O2032" s="37">
        <v>296673.53999999998</v>
      </c>
      <c r="P2032" s="37">
        <v>296673.53999999998</v>
      </c>
      <c r="Q2032" s="37">
        <v>296673.53999999998</v>
      </c>
      <c r="R2032" s="37">
        <v>296673.53999999998</v>
      </c>
      <c r="S2032" s="37">
        <v>296673.53999999998</v>
      </c>
    </row>
    <row r="2033" spans="2:19">
      <c r="B2033" s="6">
        <v>1987</v>
      </c>
      <c r="C2033" s="37">
        <v>262623.53999999998</v>
      </c>
      <c r="D2033" s="37">
        <v>262623.53999999998</v>
      </c>
      <c r="E2033" s="37">
        <v>262623.53999999998</v>
      </c>
      <c r="F2033" s="37">
        <v>262623.53999999998</v>
      </c>
      <c r="G2033" s="37">
        <v>262623.53999999998</v>
      </c>
      <c r="H2033" s="37">
        <v>262623.53999999998</v>
      </c>
      <c r="I2033" s="37">
        <v>262623.53999999998</v>
      </c>
      <c r="J2033" s="37">
        <v>262623.53999999998</v>
      </c>
      <c r="K2033" s="37">
        <v>262623.53999999998</v>
      </c>
      <c r="L2033" s="37">
        <v>262623.53999999998</v>
      </c>
      <c r="M2033" s="37">
        <v>262623.53999999998</v>
      </c>
      <c r="N2033" s="37">
        <v>262623.53999999998</v>
      </c>
      <c r="O2033" s="37">
        <v>262623.53999999998</v>
      </c>
      <c r="P2033" s="37">
        <v>262623.53999999998</v>
      </c>
      <c r="Q2033" s="37">
        <v>262623.53999999998</v>
      </c>
      <c r="R2033" s="37">
        <v>262623.53999999998</v>
      </c>
      <c r="S2033" s="37">
        <v>262623.53999999998</v>
      </c>
    </row>
    <row r="2034" spans="2:19">
      <c r="B2034" s="6">
        <v>1986</v>
      </c>
      <c r="C2034" s="37">
        <v>341371.18</v>
      </c>
      <c r="D2034" s="37">
        <v>341371.18</v>
      </c>
      <c r="E2034" s="37">
        <v>341371.18</v>
      </c>
      <c r="F2034" s="37">
        <v>341371.18</v>
      </c>
      <c r="G2034" s="37">
        <v>341371.18</v>
      </c>
      <c r="H2034" s="37">
        <v>341371.18</v>
      </c>
      <c r="I2034" s="37">
        <v>341371.18</v>
      </c>
      <c r="J2034" s="37">
        <v>341371.18</v>
      </c>
      <c r="K2034" s="37">
        <v>341371.18</v>
      </c>
      <c r="L2034" s="37">
        <v>341371.18</v>
      </c>
      <c r="M2034" s="37">
        <v>341371.18</v>
      </c>
      <c r="N2034" s="37">
        <v>341371.18</v>
      </c>
      <c r="O2034" s="37">
        <v>341371.18</v>
      </c>
      <c r="P2034" s="37">
        <v>341371.18</v>
      </c>
      <c r="Q2034" s="37">
        <v>341371.18</v>
      </c>
      <c r="R2034" s="37">
        <v>341371.18</v>
      </c>
      <c r="S2034" s="37">
        <v>341371.18</v>
      </c>
    </row>
    <row r="2035" spans="2:19">
      <c r="B2035" s="6">
        <v>1985</v>
      </c>
      <c r="C2035" s="37">
        <v>303550.40999999997</v>
      </c>
      <c r="D2035" s="37">
        <v>303550.40999999997</v>
      </c>
      <c r="E2035" s="37">
        <v>303550.40999999997</v>
      </c>
      <c r="F2035" s="37">
        <v>303550.40999999997</v>
      </c>
      <c r="G2035" s="37">
        <v>303550.40999999997</v>
      </c>
      <c r="H2035" s="37">
        <v>303550.40999999997</v>
      </c>
      <c r="I2035" s="37">
        <v>303550.40999999997</v>
      </c>
      <c r="J2035" s="37">
        <v>303550.40999999997</v>
      </c>
      <c r="K2035" s="37">
        <v>303550.40999999997</v>
      </c>
      <c r="L2035" s="37">
        <v>303550.40999999997</v>
      </c>
      <c r="M2035" s="37">
        <v>303550.40999999997</v>
      </c>
      <c r="N2035" s="37">
        <v>303550.40999999997</v>
      </c>
      <c r="O2035" s="37">
        <v>303550.40999999997</v>
      </c>
      <c r="P2035" s="37">
        <v>303550.40999999997</v>
      </c>
      <c r="Q2035" s="37">
        <v>303550.40999999997</v>
      </c>
      <c r="R2035" s="37">
        <v>303550.40999999997</v>
      </c>
      <c r="S2035" s="37">
        <v>303550.40999999997</v>
      </c>
    </row>
    <row r="2036" spans="2:19">
      <c r="B2036" s="6">
        <v>1984</v>
      </c>
      <c r="C2036" s="37">
        <v>300336.94</v>
      </c>
      <c r="D2036" s="37">
        <v>300336.94</v>
      </c>
      <c r="E2036" s="37">
        <v>300336.94</v>
      </c>
      <c r="F2036" s="37">
        <v>300336.94</v>
      </c>
      <c r="G2036" s="37">
        <v>300336.94</v>
      </c>
      <c r="H2036" s="37">
        <v>300336.94</v>
      </c>
      <c r="I2036" s="37">
        <v>300336.94</v>
      </c>
      <c r="J2036" s="37">
        <v>300336.94</v>
      </c>
      <c r="K2036" s="37">
        <v>300336.94</v>
      </c>
      <c r="L2036" s="37">
        <v>300336.94</v>
      </c>
      <c r="M2036" s="37">
        <v>300336.94</v>
      </c>
      <c r="N2036" s="37">
        <v>300336.94</v>
      </c>
      <c r="O2036" s="37">
        <v>300336.94</v>
      </c>
      <c r="P2036" s="37">
        <v>300336.94</v>
      </c>
      <c r="Q2036" s="37">
        <v>300336.94</v>
      </c>
      <c r="R2036" s="37">
        <v>300336.94</v>
      </c>
      <c r="S2036" s="37">
        <v>300336.94</v>
      </c>
    </row>
    <row r="2037" spans="2:19">
      <c r="B2037" s="6">
        <v>1983</v>
      </c>
      <c r="C2037" s="37">
        <v>236822.73</v>
      </c>
      <c r="D2037" s="37">
        <v>236822.73</v>
      </c>
      <c r="E2037" s="37">
        <v>236822.73</v>
      </c>
      <c r="F2037" s="37">
        <v>236822.73</v>
      </c>
      <c r="G2037" s="37">
        <v>236822.73</v>
      </c>
      <c r="H2037" s="37">
        <v>236822.73</v>
      </c>
      <c r="I2037" s="37">
        <v>236822.73</v>
      </c>
      <c r="J2037" s="37">
        <v>236822.73</v>
      </c>
      <c r="K2037" s="37">
        <v>236822.73</v>
      </c>
      <c r="L2037" s="37">
        <v>236822.73</v>
      </c>
      <c r="M2037" s="37">
        <v>236822.73</v>
      </c>
      <c r="N2037" s="37">
        <v>236822.73</v>
      </c>
      <c r="O2037" s="37">
        <v>236822.73</v>
      </c>
      <c r="P2037" s="37">
        <v>236822.73</v>
      </c>
      <c r="Q2037" s="37">
        <v>236822.73</v>
      </c>
      <c r="R2037" s="37">
        <v>236822.73</v>
      </c>
      <c r="S2037" s="37">
        <v>236822.73</v>
      </c>
    </row>
    <row r="2038" spans="2:19">
      <c r="B2038" s="6">
        <v>1982</v>
      </c>
      <c r="C2038" s="37">
        <v>353019.43</v>
      </c>
      <c r="D2038" s="37">
        <v>353019.43</v>
      </c>
      <c r="E2038" s="37">
        <v>353019.43</v>
      </c>
      <c r="F2038" s="37">
        <v>353019.43</v>
      </c>
      <c r="G2038" s="37">
        <v>353019.43</v>
      </c>
      <c r="H2038" s="37">
        <v>353019.43</v>
      </c>
      <c r="I2038" s="37">
        <v>353019.43</v>
      </c>
      <c r="J2038" s="37">
        <v>353019.43</v>
      </c>
      <c r="K2038" s="37">
        <v>353019.43</v>
      </c>
      <c r="L2038" s="37">
        <v>353019.43</v>
      </c>
      <c r="M2038" s="37">
        <v>353019.43</v>
      </c>
      <c r="N2038" s="37">
        <v>353019.43</v>
      </c>
      <c r="O2038" s="37">
        <v>353019.43</v>
      </c>
      <c r="P2038" s="37">
        <v>353019.43</v>
      </c>
      <c r="Q2038" s="37">
        <v>353019.43</v>
      </c>
      <c r="R2038" s="37">
        <v>353019.43</v>
      </c>
      <c r="S2038" s="37">
        <v>0</v>
      </c>
    </row>
    <row r="2039" spans="2:19">
      <c r="B2039" s="6">
        <v>1981</v>
      </c>
      <c r="C2039" s="37">
        <v>265743.44</v>
      </c>
      <c r="D2039" s="37">
        <v>265743.44</v>
      </c>
      <c r="E2039" s="37">
        <v>265743.44</v>
      </c>
      <c r="F2039" s="37">
        <v>265743.44</v>
      </c>
      <c r="G2039" s="37">
        <v>265743.44</v>
      </c>
      <c r="H2039" s="37">
        <v>265743.44</v>
      </c>
      <c r="I2039" s="37">
        <v>265743.44</v>
      </c>
      <c r="J2039" s="37">
        <v>265743.44</v>
      </c>
      <c r="K2039" s="37">
        <v>265743.44</v>
      </c>
      <c r="L2039" s="37">
        <v>265743.44</v>
      </c>
      <c r="M2039" s="37">
        <v>265743.44</v>
      </c>
      <c r="N2039" s="37">
        <v>265743.44</v>
      </c>
      <c r="O2039" s="37">
        <v>265743.44</v>
      </c>
      <c r="P2039" s="37">
        <v>265743.44</v>
      </c>
      <c r="Q2039" s="37">
        <v>265743.44</v>
      </c>
      <c r="R2039" s="37">
        <v>0</v>
      </c>
      <c r="S2039" s="37">
        <v>0</v>
      </c>
    </row>
    <row r="2040" spans="2:19">
      <c r="B2040" s="6">
        <v>1980</v>
      </c>
      <c r="C2040" s="37">
        <v>237322.77</v>
      </c>
      <c r="D2040" s="37">
        <v>237322.77</v>
      </c>
      <c r="E2040" s="37">
        <v>237322.77</v>
      </c>
      <c r="F2040" s="37">
        <v>237322.77</v>
      </c>
      <c r="G2040" s="37">
        <v>237322.77</v>
      </c>
      <c r="H2040" s="37">
        <v>237322.77</v>
      </c>
      <c r="I2040" s="37">
        <v>237322.77</v>
      </c>
      <c r="J2040" s="37">
        <v>237322.77</v>
      </c>
      <c r="K2040" s="37">
        <v>237322.77</v>
      </c>
      <c r="L2040" s="37">
        <v>237322.77</v>
      </c>
      <c r="M2040" s="37">
        <v>237322.77</v>
      </c>
      <c r="N2040" s="37">
        <v>237322.77</v>
      </c>
      <c r="O2040" s="37">
        <v>237322.77</v>
      </c>
      <c r="P2040" s="37">
        <v>237322.77</v>
      </c>
      <c r="Q2040" s="37">
        <v>237322.77</v>
      </c>
      <c r="R2040" s="37">
        <v>0</v>
      </c>
      <c r="S2040" s="37">
        <v>0</v>
      </c>
    </row>
    <row r="2041" spans="2:19">
      <c r="B2041" s="6">
        <v>1979</v>
      </c>
      <c r="C2041" s="37">
        <v>72753.77</v>
      </c>
      <c r="D2041" s="37">
        <v>72753.77</v>
      </c>
      <c r="E2041" s="37">
        <v>72753.77</v>
      </c>
      <c r="F2041" s="37">
        <v>72753.77</v>
      </c>
      <c r="G2041" s="37">
        <v>72753.77</v>
      </c>
      <c r="H2041" s="37">
        <v>72753.77</v>
      </c>
      <c r="I2041" s="37">
        <v>72753.77</v>
      </c>
      <c r="J2041" s="37">
        <v>72753.77</v>
      </c>
      <c r="K2041" s="37">
        <v>72753.77</v>
      </c>
      <c r="L2041" s="37">
        <v>72753.77</v>
      </c>
      <c r="M2041" s="37">
        <v>72753.77</v>
      </c>
      <c r="N2041" s="37">
        <v>72753.77</v>
      </c>
      <c r="O2041" s="37">
        <v>72753.77</v>
      </c>
      <c r="P2041" s="37">
        <v>72753.77</v>
      </c>
      <c r="Q2041" s="37">
        <v>0</v>
      </c>
      <c r="R2041" s="37">
        <v>0</v>
      </c>
      <c r="S2041" s="37">
        <v>0</v>
      </c>
    </row>
    <row r="2042" spans="2:19">
      <c r="B2042" s="6">
        <v>1978</v>
      </c>
      <c r="C2042" s="37">
        <v>161446.54999999999</v>
      </c>
      <c r="D2042" s="37">
        <v>161446.54999999999</v>
      </c>
      <c r="E2042" s="37">
        <v>161446.54999999999</v>
      </c>
      <c r="F2042" s="37">
        <v>161446.54999999999</v>
      </c>
      <c r="G2042" s="37">
        <v>161446.54999999999</v>
      </c>
      <c r="H2042" s="37">
        <v>161446.54999999999</v>
      </c>
      <c r="I2042" s="37">
        <v>161446.54999999999</v>
      </c>
      <c r="J2042" s="37">
        <v>161446.54999999999</v>
      </c>
      <c r="K2042" s="37">
        <v>161446.54999999999</v>
      </c>
      <c r="L2042" s="37">
        <v>161446.54999999999</v>
      </c>
      <c r="M2042" s="37">
        <v>161446.54999999999</v>
      </c>
      <c r="N2042" s="37">
        <v>161446.54999999999</v>
      </c>
      <c r="O2042" s="37">
        <v>161446.54999999999</v>
      </c>
      <c r="P2042" s="37">
        <v>161446.54999999999</v>
      </c>
      <c r="Q2042" s="37">
        <v>0</v>
      </c>
      <c r="R2042" s="37">
        <v>0</v>
      </c>
      <c r="S2042" s="37">
        <v>0</v>
      </c>
    </row>
    <row r="2043" spans="2:19">
      <c r="B2043" s="6">
        <v>1977</v>
      </c>
      <c r="C2043" s="37">
        <v>125028.83</v>
      </c>
      <c r="D2043" s="37">
        <v>125028.83</v>
      </c>
      <c r="E2043" s="37">
        <v>110661.97</v>
      </c>
      <c r="F2043" s="37">
        <v>110661.97</v>
      </c>
      <c r="G2043" s="37">
        <v>110661.97</v>
      </c>
      <c r="H2043" s="37">
        <v>110661.97</v>
      </c>
      <c r="I2043" s="37">
        <v>110661.97</v>
      </c>
      <c r="J2043" s="37">
        <v>110661.97</v>
      </c>
      <c r="K2043" s="37">
        <v>110661.97</v>
      </c>
      <c r="L2043" s="37">
        <v>110661.97</v>
      </c>
      <c r="M2043" s="37">
        <v>110661.97</v>
      </c>
      <c r="N2043" s="37">
        <v>110661.97</v>
      </c>
      <c r="O2043" s="37">
        <v>110661.97</v>
      </c>
      <c r="P2043" s="37">
        <v>0</v>
      </c>
      <c r="Q2043" s="37">
        <v>0</v>
      </c>
      <c r="R2043" s="37">
        <v>0</v>
      </c>
      <c r="S2043" s="37">
        <v>0</v>
      </c>
    </row>
    <row r="2044" spans="2:19">
      <c r="B2044" s="6">
        <v>1976</v>
      </c>
      <c r="C2044" s="37">
        <v>114736.45</v>
      </c>
      <c r="D2044" s="37">
        <v>114736.45</v>
      </c>
      <c r="E2044" s="37">
        <v>114736.45</v>
      </c>
      <c r="F2044" s="37">
        <v>114736.45</v>
      </c>
      <c r="G2044" s="37">
        <v>114736.45</v>
      </c>
      <c r="H2044" s="37">
        <v>114736.45</v>
      </c>
      <c r="I2044" s="37">
        <v>114736.45</v>
      </c>
      <c r="J2044" s="37">
        <v>114736.45</v>
      </c>
      <c r="K2044" s="37">
        <v>114736.45</v>
      </c>
      <c r="L2044" s="37">
        <v>114736.45</v>
      </c>
      <c r="M2044" s="37">
        <v>114736.45</v>
      </c>
      <c r="N2044" s="37">
        <v>114736.45</v>
      </c>
      <c r="O2044" s="37">
        <v>114736.45</v>
      </c>
      <c r="P2044" s="37">
        <v>0</v>
      </c>
      <c r="Q2044" s="37">
        <v>0</v>
      </c>
      <c r="R2044" s="37">
        <v>0</v>
      </c>
      <c r="S2044" s="37">
        <v>0</v>
      </c>
    </row>
    <row r="2045" spans="2:19">
      <c r="B2045" s="6">
        <v>1975</v>
      </c>
      <c r="C2045" s="37">
        <v>94858.96</v>
      </c>
      <c r="D2045" s="37">
        <v>94858.96</v>
      </c>
      <c r="E2045" s="37">
        <v>94858.96</v>
      </c>
      <c r="F2045" s="37">
        <v>94858.96</v>
      </c>
      <c r="G2045" s="37">
        <v>94858.96</v>
      </c>
      <c r="H2045" s="37">
        <v>94858.96</v>
      </c>
      <c r="I2045" s="37">
        <v>94858.96</v>
      </c>
      <c r="J2045" s="37">
        <v>94858.96</v>
      </c>
      <c r="K2045" s="37">
        <v>94858.96</v>
      </c>
      <c r="L2045" s="37">
        <v>94858.96</v>
      </c>
      <c r="M2045" s="37">
        <v>94858.96</v>
      </c>
      <c r="N2045" s="37">
        <v>94858.96</v>
      </c>
      <c r="O2045" s="37">
        <v>94858.96</v>
      </c>
      <c r="P2045" s="37">
        <v>0</v>
      </c>
      <c r="Q2045" s="37">
        <v>0</v>
      </c>
      <c r="R2045" s="37">
        <v>0</v>
      </c>
      <c r="S2045" s="37">
        <v>0</v>
      </c>
    </row>
    <row r="2046" spans="2:19">
      <c r="B2046" s="6">
        <v>1974</v>
      </c>
      <c r="C2046" s="37">
        <v>231358.55</v>
      </c>
      <c r="D2046" s="37">
        <v>231358.55</v>
      </c>
      <c r="E2046" s="37">
        <v>231358.55</v>
      </c>
      <c r="F2046" s="37">
        <v>231358.55</v>
      </c>
      <c r="G2046" s="37">
        <v>231358.55</v>
      </c>
      <c r="H2046" s="37">
        <v>231358.55</v>
      </c>
      <c r="I2046" s="37">
        <v>231358.55</v>
      </c>
      <c r="J2046" s="37">
        <v>231358.55</v>
      </c>
      <c r="K2046" s="37">
        <v>231358.55</v>
      </c>
      <c r="L2046" s="37">
        <v>231358.55</v>
      </c>
      <c r="M2046" s="37">
        <v>231358.55</v>
      </c>
      <c r="N2046" s="37">
        <v>231358.55</v>
      </c>
      <c r="O2046" s="37">
        <v>231358.55</v>
      </c>
      <c r="P2046" s="37">
        <v>0</v>
      </c>
      <c r="Q2046" s="37">
        <v>0</v>
      </c>
      <c r="R2046" s="37">
        <v>0</v>
      </c>
      <c r="S2046" s="37">
        <v>0</v>
      </c>
    </row>
    <row r="2047" spans="2:19">
      <c r="B2047" s="6">
        <v>1973</v>
      </c>
      <c r="C2047" s="37">
        <v>144965.04999999999</v>
      </c>
      <c r="D2047" s="37">
        <v>144965.04999999999</v>
      </c>
      <c r="E2047" s="37">
        <v>144965.04999999999</v>
      </c>
      <c r="F2047" s="37">
        <v>144965.04999999999</v>
      </c>
      <c r="G2047" s="37">
        <v>144965.04999999999</v>
      </c>
      <c r="H2047" s="37">
        <v>144965.04999999999</v>
      </c>
      <c r="I2047" s="37">
        <v>144965.04999999999</v>
      </c>
      <c r="J2047" s="37">
        <v>144965.04999999999</v>
      </c>
      <c r="K2047" s="37">
        <v>144965.04999999999</v>
      </c>
      <c r="L2047" s="37">
        <v>144965.04999999999</v>
      </c>
      <c r="M2047" s="37">
        <v>144965.04999999999</v>
      </c>
      <c r="N2047" s="37">
        <v>144965.04999999999</v>
      </c>
      <c r="O2047" s="37">
        <v>0</v>
      </c>
      <c r="P2047" s="37">
        <v>0</v>
      </c>
      <c r="Q2047" s="37">
        <v>0</v>
      </c>
      <c r="R2047" s="37">
        <v>0</v>
      </c>
      <c r="S2047" s="37">
        <v>0</v>
      </c>
    </row>
    <row r="2048" spans="2:19">
      <c r="B2048" s="6">
        <v>1972</v>
      </c>
      <c r="C2048" s="37">
        <v>118554.27</v>
      </c>
      <c r="D2048" s="37">
        <v>118554.27</v>
      </c>
      <c r="E2048" s="37">
        <v>118554.27</v>
      </c>
      <c r="F2048" s="37">
        <v>118554.27</v>
      </c>
      <c r="G2048" s="37">
        <v>118554.27</v>
      </c>
      <c r="H2048" s="37">
        <v>118554.27</v>
      </c>
      <c r="I2048" s="37">
        <v>118554.27</v>
      </c>
      <c r="J2048" s="37">
        <v>118554.27</v>
      </c>
      <c r="K2048" s="37">
        <v>118554.27</v>
      </c>
      <c r="L2048" s="37">
        <v>118554.27</v>
      </c>
      <c r="M2048" s="37">
        <v>118554.27</v>
      </c>
      <c r="N2048" s="37">
        <v>118554.27</v>
      </c>
      <c r="O2048" s="37">
        <v>0</v>
      </c>
      <c r="P2048" s="37">
        <v>0</v>
      </c>
      <c r="Q2048" s="37">
        <v>0</v>
      </c>
      <c r="R2048" s="37">
        <v>0</v>
      </c>
      <c r="S2048" s="37">
        <v>0</v>
      </c>
    </row>
    <row r="2049" spans="2:19">
      <c r="B2049" s="6">
        <v>1971</v>
      </c>
      <c r="C2049" s="37">
        <v>98610.31</v>
      </c>
      <c r="D2049" s="37">
        <v>98610.31</v>
      </c>
      <c r="E2049" s="37">
        <v>98610.31</v>
      </c>
      <c r="F2049" s="37">
        <v>98610.31</v>
      </c>
      <c r="G2049" s="37">
        <v>98610.31</v>
      </c>
      <c r="H2049" s="37">
        <v>98610.31</v>
      </c>
      <c r="I2049" s="37">
        <v>98610.31</v>
      </c>
      <c r="J2049" s="37">
        <v>98610.31</v>
      </c>
      <c r="K2049" s="37">
        <v>98610.31</v>
      </c>
      <c r="L2049" s="37">
        <v>98610.31</v>
      </c>
      <c r="M2049" s="37">
        <v>0</v>
      </c>
      <c r="N2049" s="37">
        <v>0</v>
      </c>
      <c r="O2049" s="37">
        <v>0</v>
      </c>
      <c r="P2049" s="37">
        <v>0</v>
      </c>
      <c r="Q2049" s="37">
        <v>0</v>
      </c>
      <c r="R2049" s="37">
        <v>0</v>
      </c>
      <c r="S2049" s="37">
        <v>0</v>
      </c>
    </row>
    <row r="2050" spans="2:19">
      <c r="B2050" s="6">
        <v>1970</v>
      </c>
      <c r="C2050" s="37">
        <v>91444.04</v>
      </c>
      <c r="D2050" s="37">
        <v>91444.04</v>
      </c>
      <c r="E2050" s="37">
        <v>91444.04</v>
      </c>
      <c r="F2050" s="37">
        <v>91444.04</v>
      </c>
      <c r="G2050" s="37">
        <v>91444.04</v>
      </c>
      <c r="H2050" s="37">
        <v>91444.04</v>
      </c>
      <c r="I2050" s="37">
        <v>91444.04</v>
      </c>
      <c r="J2050" s="37">
        <v>0</v>
      </c>
      <c r="K2050" s="37">
        <v>0</v>
      </c>
      <c r="L2050" s="37">
        <v>0</v>
      </c>
      <c r="M2050" s="37">
        <v>0</v>
      </c>
      <c r="N2050" s="37">
        <v>0</v>
      </c>
      <c r="O2050" s="37">
        <v>0</v>
      </c>
      <c r="P2050" s="37">
        <v>0</v>
      </c>
      <c r="Q2050" s="37">
        <v>0</v>
      </c>
      <c r="R2050" s="37">
        <v>0</v>
      </c>
      <c r="S2050" s="37">
        <v>0</v>
      </c>
    </row>
    <row r="2051" spans="2:19">
      <c r="B2051" s="6">
        <v>1969</v>
      </c>
      <c r="C2051" s="37">
        <v>56501.84</v>
      </c>
      <c r="D2051" s="37">
        <v>56501.84</v>
      </c>
      <c r="E2051" s="37">
        <v>56501.84</v>
      </c>
      <c r="F2051" s="37">
        <v>56501.84</v>
      </c>
      <c r="G2051" s="37">
        <v>56501.84</v>
      </c>
      <c r="H2051" s="37">
        <v>56501.84</v>
      </c>
      <c r="I2051" s="37">
        <v>56501.84</v>
      </c>
      <c r="J2051" s="37">
        <v>0</v>
      </c>
      <c r="K2051" s="37">
        <v>0</v>
      </c>
      <c r="L2051" s="37">
        <v>0</v>
      </c>
      <c r="M2051" s="37">
        <v>0</v>
      </c>
      <c r="N2051" s="37">
        <v>0</v>
      </c>
      <c r="O2051" s="37">
        <v>0</v>
      </c>
      <c r="P2051" s="37">
        <v>0</v>
      </c>
      <c r="Q2051" s="37">
        <v>0</v>
      </c>
      <c r="R2051" s="37">
        <v>0</v>
      </c>
      <c r="S2051" s="37">
        <v>0</v>
      </c>
    </row>
    <row r="2052" spans="2:19">
      <c r="B2052" s="6">
        <v>1968</v>
      </c>
      <c r="C2052" s="37">
        <v>74278.44</v>
      </c>
      <c r="D2052" s="37">
        <v>74278.44</v>
      </c>
      <c r="E2052" s="37">
        <v>74278.44</v>
      </c>
      <c r="F2052" s="37">
        <v>74278.44</v>
      </c>
      <c r="G2052" s="37">
        <v>74278.44</v>
      </c>
      <c r="H2052" s="37">
        <v>74278.44</v>
      </c>
      <c r="I2052" s="37">
        <v>74278.44</v>
      </c>
      <c r="J2052" s="37">
        <v>0</v>
      </c>
      <c r="K2052" s="37">
        <v>0</v>
      </c>
      <c r="L2052" s="37">
        <v>0</v>
      </c>
      <c r="M2052" s="37">
        <v>0</v>
      </c>
      <c r="N2052" s="37">
        <v>0</v>
      </c>
      <c r="O2052" s="37">
        <v>0</v>
      </c>
      <c r="P2052" s="37">
        <v>0</v>
      </c>
      <c r="Q2052" s="37">
        <v>0</v>
      </c>
      <c r="R2052" s="37">
        <v>0</v>
      </c>
      <c r="S2052" s="37">
        <v>0</v>
      </c>
    </row>
    <row r="2053" spans="2:19">
      <c r="B2053" s="6">
        <v>1967</v>
      </c>
      <c r="C2053" s="37">
        <v>62274.84</v>
      </c>
      <c r="D2053" s="37">
        <v>62274.84</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95534.89</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101151.43</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6146138.0999999978</v>
      </c>
      <c r="D2091" s="8">
        <f>SUM(D2013:D2090)</f>
        <v>6186552.1199999992</v>
      </c>
      <c r="E2091" s="8">
        <f>SUM(E2012:E2090)</f>
        <v>6477927.4099999974</v>
      </c>
      <c r="F2091" s="8">
        <f>SUM(F2011:F2090)</f>
        <v>6768779.7099999981</v>
      </c>
      <c r="G2091" s="8">
        <f>SUM(G2010:G2090)</f>
        <v>7060253.299999998</v>
      </c>
      <c r="H2091" s="8">
        <f>SUM(H2004:H2090)</f>
        <v>7292616.1999999965</v>
      </c>
      <c r="I2091" s="8">
        <f>SUM(I2004:I2090)</f>
        <v>7571923.5399999963</v>
      </c>
      <c r="J2091" s="8">
        <f t="shared" ref="J2091" si="39">SUM(J2004:J2090)</f>
        <v>7631936.2899999963</v>
      </c>
      <c r="K2091" s="8">
        <f>SUM(K2004:K2090)</f>
        <v>7803895.1899999958</v>
      </c>
      <c r="L2091" s="8">
        <f t="shared" ref="L2091" si="40">SUM(L2004:L2090)</f>
        <v>8697587.0199999996</v>
      </c>
      <c r="M2091" s="8">
        <f>SUM(M2004:M2090)</f>
        <v>8838725.6899999995</v>
      </c>
      <c r="N2091" s="11">
        <f>SUM(N1999:N2090)</f>
        <v>9049978.0200000014</v>
      </c>
      <c r="O2091" s="11">
        <f>SUM(O1999:O2090)</f>
        <v>8926978.1500000004</v>
      </c>
      <c r="P2091" s="11">
        <f>SUM(P1999:P2090)</f>
        <v>8762045.8200000003</v>
      </c>
      <c r="Q2091" s="11">
        <f>SUM(Q1999:Q2090)</f>
        <v>8964733.0799999982</v>
      </c>
      <c r="R2091" s="11">
        <f>SUM(R1998:R2090)</f>
        <v>8755756.9299999997</v>
      </c>
      <c r="S2091" s="11">
        <f>SUM(S1998:S2090)</f>
        <v>9661098.1600000001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61093.48000000001</v>
      </c>
      <c r="S2189" s="37">
        <v>53217.62000000001</v>
      </c>
    </row>
    <row r="2190" spans="1:19">
      <c r="B2190" s="6">
        <v>2020</v>
      </c>
      <c r="C2190" s="36"/>
      <c r="D2190" s="36"/>
      <c r="E2190" s="36"/>
      <c r="F2190" s="36"/>
      <c r="G2190" s="36"/>
      <c r="H2190" s="36"/>
      <c r="I2190" s="36"/>
      <c r="J2190" s="36"/>
      <c r="K2190" s="36"/>
      <c r="L2190" s="36"/>
      <c r="M2190" s="36"/>
      <c r="N2190" s="36"/>
      <c r="O2190" s="36"/>
      <c r="P2190" s="36"/>
      <c r="Q2190" s="37">
        <v>5234.2</v>
      </c>
      <c r="R2190" s="37">
        <v>5234.2</v>
      </c>
      <c r="S2190" s="37">
        <v>5234.2</v>
      </c>
    </row>
    <row r="2191" spans="1:19">
      <c r="A2191" s="40"/>
      <c r="B2191" s="6">
        <v>2019</v>
      </c>
      <c r="C2191" s="36"/>
      <c r="D2191" s="36"/>
      <c r="E2191" s="36"/>
      <c r="F2191" s="36"/>
      <c r="G2191" s="36"/>
      <c r="H2191" s="36"/>
      <c r="I2191" s="36"/>
      <c r="J2191" s="36"/>
      <c r="K2191" s="36"/>
      <c r="L2191" s="36"/>
      <c r="M2191" s="36"/>
      <c r="N2191" s="36"/>
      <c r="O2191" s="36"/>
      <c r="P2191" s="37">
        <v>12863.9</v>
      </c>
      <c r="Q2191" s="37">
        <v>12863.9</v>
      </c>
      <c r="R2191" s="37">
        <v>12863.9</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314283</v>
      </c>
      <c r="M2195" s="37">
        <v>314283</v>
      </c>
      <c r="N2195" s="37">
        <v>314283</v>
      </c>
      <c r="O2195" s="37">
        <v>314283</v>
      </c>
      <c r="P2195" s="37">
        <v>314283</v>
      </c>
      <c r="Q2195" s="37">
        <v>314283</v>
      </c>
      <c r="R2195" s="37">
        <v>314283</v>
      </c>
      <c r="S2195" s="37">
        <v>314283</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985793.24</v>
      </c>
      <c r="D2216" s="37">
        <v>985793.24</v>
      </c>
      <c r="E2216" s="37">
        <v>985793.24</v>
      </c>
      <c r="F2216" s="37">
        <v>985793.24</v>
      </c>
      <c r="G2216" s="37">
        <v>985793.24</v>
      </c>
      <c r="H2216" s="37">
        <v>985793.24</v>
      </c>
      <c r="I2216" s="37">
        <v>985793.24</v>
      </c>
      <c r="J2216" s="37">
        <v>985793.24</v>
      </c>
      <c r="K2216" s="37">
        <v>985793.24</v>
      </c>
      <c r="L2216" s="37">
        <v>985793.24</v>
      </c>
      <c r="M2216" s="37">
        <v>985793.24</v>
      </c>
      <c r="N2216" s="37">
        <v>985793.24</v>
      </c>
      <c r="O2216" s="37">
        <v>985793.24</v>
      </c>
      <c r="P2216" s="37">
        <v>985793.24</v>
      </c>
      <c r="Q2216" s="37">
        <v>985793.24</v>
      </c>
      <c r="R2216" s="37">
        <v>985793.24</v>
      </c>
      <c r="S2216" s="37">
        <v>985793.24</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191908.29</v>
      </c>
      <c r="D2228" s="37">
        <v>191908.29</v>
      </c>
      <c r="E2228" s="37">
        <v>191908.29</v>
      </c>
      <c r="F2228" s="37">
        <v>191908.29</v>
      </c>
      <c r="G2228" s="37">
        <v>191908.29</v>
      </c>
      <c r="H2228" s="37">
        <v>191908.29</v>
      </c>
      <c r="I2228" s="37">
        <v>191908.29</v>
      </c>
      <c r="J2228" s="37">
        <v>191908.29</v>
      </c>
      <c r="K2228" s="37">
        <v>191908.29</v>
      </c>
      <c r="L2228" s="37">
        <v>191908.29</v>
      </c>
      <c r="M2228" s="37">
        <v>191908.29</v>
      </c>
      <c r="N2228" s="37">
        <v>191908.29</v>
      </c>
      <c r="O2228" s="37">
        <v>191908.29</v>
      </c>
      <c r="P2228" s="37">
        <v>191908.29</v>
      </c>
      <c r="Q2228" s="37">
        <v>191908.29</v>
      </c>
      <c r="R2228" s="37">
        <v>191908.29</v>
      </c>
      <c r="S2228" s="37">
        <v>191908.29</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924353.85000000009</v>
      </c>
      <c r="D2238" s="37">
        <v>924353.85000000009</v>
      </c>
      <c r="E2238" s="37">
        <v>924353.85000000009</v>
      </c>
      <c r="F2238" s="37">
        <v>924353.85000000009</v>
      </c>
      <c r="G2238" s="37">
        <v>924353.85000000009</v>
      </c>
      <c r="H2238" s="37">
        <v>924353.85000000009</v>
      </c>
      <c r="I2238" s="37">
        <v>924353.85000000009</v>
      </c>
      <c r="J2238" s="37">
        <v>924353.85000000009</v>
      </c>
      <c r="K2238" s="37">
        <v>924353.85000000009</v>
      </c>
      <c r="L2238" s="37">
        <v>924353.85000000009</v>
      </c>
      <c r="M2238" s="37">
        <v>924353.85000000009</v>
      </c>
      <c r="N2238" s="37">
        <v>924353.85000000009</v>
      </c>
      <c r="O2238" s="37">
        <v>605960.64000000013</v>
      </c>
      <c r="P2238" s="37">
        <v>605960.64000000013</v>
      </c>
      <c r="Q2238" s="37">
        <v>605960.64000000013</v>
      </c>
      <c r="R2238" s="37">
        <v>605960.64000000013</v>
      </c>
      <c r="S2238" s="37">
        <v>605960.64000000013</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2102055.38</v>
      </c>
      <c r="D2281" s="8">
        <f>SUM(D2203:D2280)</f>
        <v>2102055.38</v>
      </c>
      <c r="E2281" s="8">
        <f>SUM(E2202:E2280)</f>
        <v>2102055.38</v>
      </c>
      <c r="F2281" s="8">
        <f>SUM(F2201:F2280)</f>
        <v>2102055.38</v>
      </c>
      <c r="G2281" s="8">
        <f>SUM(G2200:G2280)</f>
        <v>2102055.38</v>
      </c>
      <c r="H2281" s="8">
        <f>SUM(H2194:H2280)</f>
        <v>2102055.38</v>
      </c>
      <c r="I2281" s="8">
        <f>SUM(I2194:I2280)</f>
        <v>2102055.38</v>
      </c>
      <c r="J2281" s="8">
        <f t="shared" ref="J2281" si="43">SUM(J2194:J2280)</f>
        <v>2102055.38</v>
      </c>
      <c r="K2281" s="8">
        <f>SUM(K2194:K2280)</f>
        <v>2102055.38</v>
      </c>
      <c r="L2281" s="8">
        <f t="shared" ref="L2281" si="44">SUM(L2194:L2280)</f>
        <v>2416338.38</v>
      </c>
      <c r="M2281" s="8">
        <f>SUM(M2194:M2280)</f>
        <v>2416338.38</v>
      </c>
      <c r="N2281" s="11">
        <f>SUM(N2189:N2280)</f>
        <v>2416338.38</v>
      </c>
      <c r="O2281" s="11">
        <f>SUM(O2189:O2280)</f>
        <v>2097945.17</v>
      </c>
      <c r="P2281" s="11">
        <f>SUM(P2189:P2280)</f>
        <v>2110809.0700000003</v>
      </c>
      <c r="Q2281" s="11">
        <f>SUM(Q2189:Q2280)</f>
        <v>2116043.27</v>
      </c>
      <c r="R2281" s="11">
        <f>SUM(R2188:R2280)</f>
        <v>2177136.75</v>
      </c>
      <c r="S2281" s="11">
        <f>SUM(S2188:S2280)</f>
        <v>2156396.9900000002</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211295.09</v>
      </c>
    </row>
    <row r="2284" spans="1:19">
      <c r="A2284" s="38"/>
      <c r="B2284" s="6">
        <v>2021</v>
      </c>
      <c r="C2284" s="36"/>
      <c r="D2284" s="36"/>
      <c r="E2284" s="36"/>
      <c r="F2284" s="36"/>
      <c r="G2284" s="36"/>
      <c r="H2284" s="36"/>
      <c r="I2284" s="36"/>
      <c r="J2284" s="36"/>
      <c r="K2284" s="36"/>
      <c r="L2284" s="36"/>
      <c r="M2284" s="36"/>
      <c r="N2284" s="36"/>
      <c r="O2284" s="36"/>
      <c r="P2284" s="36"/>
      <c r="Q2284" s="36"/>
      <c r="R2284" s="37">
        <v>350435.56999999995</v>
      </c>
      <c r="S2284" s="37">
        <v>350435.56999999995</v>
      </c>
    </row>
    <row r="2285" spans="1:19">
      <c r="B2285" s="6">
        <v>2020</v>
      </c>
      <c r="C2285" s="36"/>
      <c r="D2285" s="36"/>
      <c r="E2285" s="36"/>
      <c r="F2285" s="36"/>
      <c r="G2285" s="36"/>
      <c r="H2285" s="36"/>
      <c r="I2285" s="36"/>
      <c r="J2285" s="36"/>
      <c r="K2285" s="36"/>
      <c r="L2285" s="36"/>
      <c r="M2285" s="36"/>
      <c r="N2285" s="36"/>
      <c r="O2285" s="36"/>
      <c r="P2285" s="36"/>
      <c r="Q2285" s="37">
        <v>58498.57</v>
      </c>
      <c r="R2285" s="37">
        <v>58498.57</v>
      </c>
      <c r="S2285" s="37">
        <v>58498.57</v>
      </c>
    </row>
    <row r="2286" spans="1:19">
      <c r="A2286" s="40"/>
      <c r="B2286" s="6">
        <v>2019</v>
      </c>
      <c r="C2286" s="36"/>
      <c r="D2286" s="36"/>
      <c r="E2286" s="36"/>
      <c r="F2286" s="36"/>
      <c r="G2286" s="36"/>
      <c r="H2286" s="36"/>
      <c r="I2286" s="36"/>
      <c r="J2286" s="36"/>
      <c r="K2286" s="36"/>
      <c r="L2286" s="36"/>
      <c r="M2286" s="36"/>
      <c r="N2286" s="36"/>
      <c r="O2286" s="36"/>
      <c r="P2286" s="37">
        <v>232255.40000000002</v>
      </c>
      <c r="Q2286" s="37">
        <v>232255.40000000002</v>
      </c>
      <c r="R2286" s="37">
        <v>232255.40000000002</v>
      </c>
      <c r="S2286" s="37">
        <v>232255.40000000002</v>
      </c>
    </row>
    <row r="2287" spans="1:19">
      <c r="A2287" s="40"/>
      <c r="B2287" s="6">
        <v>2018</v>
      </c>
      <c r="C2287" s="36"/>
      <c r="D2287" s="36"/>
      <c r="E2287" s="36"/>
      <c r="F2287" s="36"/>
      <c r="G2287" s="36"/>
      <c r="H2287" s="36"/>
      <c r="I2287" s="36"/>
      <c r="J2287" s="36"/>
      <c r="K2287" s="36"/>
      <c r="L2287" s="36"/>
      <c r="M2287" s="36"/>
      <c r="N2287" s="36"/>
      <c r="O2287" s="37">
        <v>6246.09</v>
      </c>
      <c r="P2287" s="37">
        <v>6246.09</v>
      </c>
      <c r="Q2287" s="37">
        <v>6246.09</v>
      </c>
      <c r="R2287" s="37">
        <v>6246.09</v>
      </c>
      <c r="S2287" s="37">
        <v>6246.09</v>
      </c>
    </row>
    <row r="2288" spans="1:19">
      <c r="A2288" s="40"/>
      <c r="B2288" s="6">
        <v>2017</v>
      </c>
      <c r="C2288" s="36"/>
      <c r="D2288" s="36"/>
      <c r="E2288" s="36"/>
      <c r="F2288" s="36"/>
      <c r="G2288" s="36"/>
      <c r="H2288" s="36"/>
      <c r="I2288" s="36"/>
      <c r="J2288" s="36"/>
      <c r="K2288" s="36"/>
      <c r="L2288" s="36"/>
      <c r="M2288" s="36"/>
      <c r="N2288" s="37">
        <v>3309.32</v>
      </c>
      <c r="O2288" s="37">
        <v>3309.32</v>
      </c>
      <c r="P2288" s="37">
        <v>3309.32</v>
      </c>
      <c r="Q2288" s="37">
        <v>3309.32</v>
      </c>
      <c r="R2288" s="37">
        <v>3309.32</v>
      </c>
      <c r="S2288" s="37">
        <v>3309.32</v>
      </c>
    </row>
    <row r="2289" spans="2:19">
      <c r="B2289" s="6">
        <v>2016</v>
      </c>
      <c r="C2289" s="36"/>
      <c r="D2289" s="36"/>
      <c r="E2289" s="36"/>
      <c r="F2289" s="36"/>
      <c r="G2289" s="36"/>
      <c r="H2289" s="36"/>
      <c r="I2289" s="36"/>
      <c r="J2289" s="36"/>
      <c r="K2289" s="36"/>
      <c r="L2289" s="36"/>
      <c r="M2289" s="37">
        <v>24823.61</v>
      </c>
      <c r="N2289" s="37">
        <v>24823.61</v>
      </c>
      <c r="O2289" s="37">
        <v>24823.61</v>
      </c>
      <c r="P2289" s="37">
        <v>24823.61</v>
      </c>
      <c r="Q2289" s="37">
        <v>24823.61</v>
      </c>
      <c r="R2289" s="37">
        <v>24823.61</v>
      </c>
      <c r="S2289" s="37">
        <v>24823.61</v>
      </c>
    </row>
    <row r="2290" spans="2:19">
      <c r="B2290" s="6">
        <v>2015</v>
      </c>
      <c r="C2290" s="36"/>
      <c r="D2290" s="36"/>
      <c r="E2290" s="36"/>
      <c r="F2290" s="36"/>
      <c r="G2290" s="36"/>
      <c r="H2290" s="36"/>
      <c r="I2290" s="36"/>
      <c r="J2290" s="36"/>
      <c r="K2290" s="36"/>
      <c r="L2290" s="37">
        <v>5371.6299999993789</v>
      </c>
      <c r="M2290" s="37">
        <v>5371.6299999993789</v>
      </c>
      <c r="N2290" s="37">
        <v>5371.6299999993789</v>
      </c>
      <c r="O2290" s="37">
        <v>5371.6299999993789</v>
      </c>
      <c r="P2290" s="37">
        <v>5371.6299999993789</v>
      </c>
      <c r="Q2290" s="37">
        <v>5371.6299999993789</v>
      </c>
      <c r="R2290" s="37">
        <v>5371.6299999993789</v>
      </c>
      <c r="S2290" s="37">
        <v>5371.6299999993789</v>
      </c>
    </row>
    <row r="2291" spans="2:19">
      <c r="B2291" s="6">
        <v>2014</v>
      </c>
      <c r="C2291" s="36"/>
      <c r="D2291" s="36"/>
      <c r="E2291" s="36"/>
      <c r="F2291" s="36"/>
      <c r="G2291" s="36"/>
      <c r="H2291" s="36"/>
      <c r="I2291" s="36"/>
      <c r="J2291" s="36"/>
      <c r="K2291" s="37">
        <v>109147.78</v>
      </c>
      <c r="L2291" s="37">
        <v>109147.78</v>
      </c>
      <c r="M2291" s="37">
        <v>109147.78</v>
      </c>
      <c r="N2291" s="37">
        <v>109147.78</v>
      </c>
      <c r="O2291" s="37">
        <v>108955.33</v>
      </c>
      <c r="P2291" s="37">
        <v>108955.33</v>
      </c>
      <c r="Q2291" s="37">
        <v>108955.33</v>
      </c>
      <c r="R2291" s="37">
        <v>108176.23</v>
      </c>
      <c r="S2291" s="37">
        <v>108176.23</v>
      </c>
    </row>
    <row r="2292" spans="2:19">
      <c r="B2292" s="6">
        <v>2013</v>
      </c>
      <c r="C2292" s="36"/>
      <c r="D2292" s="36"/>
      <c r="E2292" s="36"/>
      <c r="F2292" s="36"/>
      <c r="G2292" s="36"/>
      <c r="H2292" s="36"/>
      <c r="I2292" s="36"/>
      <c r="J2292" s="37">
        <v>21337.35</v>
      </c>
      <c r="K2292" s="37">
        <v>21337.35</v>
      </c>
      <c r="L2292" s="37">
        <v>21337.35</v>
      </c>
      <c r="M2292" s="37">
        <v>21337.35</v>
      </c>
      <c r="N2292" s="37">
        <v>21337.35</v>
      </c>
      <c r="O2292" s="37">
        <v>19379.8</v>
      </c>
      <c r="P2292" s="37">
        <v>19379.8</v>
      </c>
      <c r="Q2292" s="37">
        <v>19379.8</v>
      </c>
      <c r="R2292" s="37">
        <v>19379.8</v>
      </c>
      <c r="S2292" s="37">
        <v>19379.8</v>
      </c>
    </row>
    <row r="2293" spans="2:19">
      <c r="B2293" s="6">
        <v>2012</v>
      </c>
      <c r="C2293" s="36"/>
      <c r="D2293" s="36"/>
      <c r="E2293" s="36"/>
      <c r="F2293" s="36"/>
      <c r="G2293" s="36"/>
      <c r="H2293" s="36"/>
      <c r="I2293" s="37">
        <v>828.83</v>
      </c>
      <c r="J2293" s="37">
        <v>828.83</v>
      </c>
      <c r="K2293" s="37">
        <v>828.83</v>
      </c>
      <c r="L2293" s="37">
        <v>828.83</v>
      </c>
      <c r="M2293" s="37">
        <v>828.83</v>
      </c>
      <c r="N2293" s="37">
        <v>828.83</v>
      </c>
      <c r="O2293" s="37">
        <v>0</v>
      </c>
      <c r="P2293" s="37">
        <v>0</v>
      </c>
      <c r="Q2293" s="37">
        <v>0</v>
      </c>
      <c r="R2293" s="37">
        <v>0</v>
      </c>
      <c r="S2293" s="37">
        <v>0</v>
      </c>
    </row>
    <row r="2294" spans="2:19">
      <c r="B2294" s="6">
        <v>2011</v>
      </c>
      <c r="C2294" s="36"/>
      <c r="D2294" s="36"/>
      <c r="E2294" s="36"/>
      <c r="F2294" s="36"/>
      <c r="G2294" s="36"/>
      <c r="H2294" s="37">
        <v>108237.78999999998</v>
      </c>
      <c r="I2294" s="37">
        <v>108237.78999999998</v>
      </c>
      <c r="J2294" s="37">
        <v>108237.78999999998</v>
      </c>
      <c r="K2294" s="37">
        <v>108237.78999999998</v>
      </c>
      <c r="L2294" s="37">
        <v>108237.78999999998</v>
      </c>
      <c r="M2294" s="37">
        <v>108237.78999999998</v>
      </c>
      <c r="N2294" s="37">
        <v>108237.78999999998</v>
      </c>
      <c r="O2294" s="37">
        <v>108237.78999999998</v>
      </c>
      <c r="P2294" s="37">
        <v>108237.78999999998</v>
      </c>
      <c r="Q2294" s="37">
        <v>108237.78999999998</v>
      </c>
      <c r="R2294" s="37">
        <v>108237.78999999998</v>
      </c>
      <c r="S2294" s="37">
        <v>108237.78999999998</v>
      </c>
    </row>
    <row r="2295" spans="2:19">
      <c r="B2295" s="6">
        <v>2010</v>
      </c>
      <c r="C2295" s="36"/>
      <c r="D2295" s="36"/>
      <c r="E2295" s="36"/>
      <c r="F2295" s="36"/>
      <c r="G2295" s="37">
        <v>1697.11</v>
      </c>
      <c r="H2295" s="37">
        <v>1697.11</v>
      </c>
      <c r="I2295" s="37">
        <v>1697.11</v>
      </c>
      <c r="J2295" s="37">
        <v>1697.11</v>
      </c>
      <c r="K2295" s="37">
        <v>1697.11</v>
      </c>
      <c r="L2295" s="37">
        <v>1697.11</v>
      </c>
      <c r="M2295" s="37">
        <v>1697.11</v>
      </c>
      <c r="N2295" s="37">
        <v>1697.11</v>
      </c>
      <c r="O2295" s="37">
        <v>0</v>
      </c>
      <c r="P2295" s="37">
        <v>0</v>
      </c>
      <c r="Q2295" s="37">
        <v>0</v>
      </c>
      <c r="R2295" s="37">
        <v>0</v>
      </c>
      <c r="S2295" s="37">
        <v>0</v>
      </c>
    </row>
    <row r="2296" spans="2:19">
      <c r="B2296" s="6">
        <v>2009</v>
      </c>
      <c r="C2296" s="36"/>
      <c r="D2296" s="36"/>
      <c r="E2296" s="36"/>
      <c r="F2296" s="37">
        <v>90354.19</v>
      </c>
      <c r="G2296" s="37">
        <v>90354.19</v>
      </c>
      <c r="H2296" s="37">
        <v>90354.19</v>
      </c>
      <c r="I2296" s="37">
        <v>90354.19</v>
      </c>
      <c r="J2296" s="37">
        <v>90354.19</v>
      </c>
      <c r="K2296" s="37">
        <v>90354.19</v>
      </c>
      <c r="L2296" s="37">
        <v>90354.19</v>
      </c>
      <c r="M2296" s="37">
        <v>90354.19</v>
      </c>
      <c r="N2296" s="37">
        <v>90354.19</v>
      </c>
      <c r="O2296" s="37">
        <v>89423.92</v>
      </c>
      <c r="P2296" s="37">
        <v>89423.92</v>
      </c>
      <c r="Q2296" s="37">
        <v>89423.92</v>
      </c>
      <c r="R2296" s="37">
        <v>89423.92</v>
      </c>
      <c r="S2296" s="37">
        <v>89423.92</v>
      </c>
    </row>
    <row r="2297" spans="2:19">
      <c r="B2297" s="6">
        <v>2008</v>
      </c>
      <c r="C2297" s="36"/>
      <c r="D2297" s="36"/>
      <c r="E2297" s="37">
        <v>2265.5100000000002</v>
      </c>
      <c r="F2297" s="37">
        <v>2265.5100000000002</v>
      </c>
      <c r="G2297" s="37">
        <v>2265.5100000000002</v>
      </c>
      <c r="H2297" s="37">
        <v>2265.5100000000002</v>
      </c>
      <c r="I2297" s="37">
        <v>2265.5100000000002</v>
      </c>
      <c r="J2297" s="37">
        <v>2265.5100000000002</v>
      </c>
      <c r="K2297" s="37">
        <v>2265.5100000000002</v>
      </c>
      <c r="L2297" s="37">
        <v>2265.5100000000002</v>
      </c>
      <c r="M2297" s="37">
        <v>2265.5100000000002</v>
      </c>
      <c r="N2297" s="37">
        <v>2265.5100000000002</v>
      </c>
      <c r="O2297" s="37">
        <v>1786.5400000000002</v>
      </c>
      <c r="P2297" s="37">
        <v>1786.5400000000002</v>
      </c>
      <c r="Q2297" s="37">
        <v>1786.5400000000002</v>
      </c>
      <c r="R2297" s="37">
        <v>1786.5400000000002</v>
      </c>
      <c r="S2297" s="37">
        <v>1786.5400000000002</v>
      </c>
    </row>
    <row r="2298" spans="2:19">
      <c r="B2298" s="6">
        <v>2007</v>
      </c>
      <c r="C2298" s="36"/>
      <c r="D2298" s="37">
        <v>5865.58</v>
      </c>
      <c r="E2298" s="37">
        <v>5865.58</v>
      </c>
      <c r="F2298" s="37">
        <v>5865.58</v>
      </c>
      <c r="G2298" s="37">
        <v>5865.58</v>
      </c>
      <c r="H2298" s="37">
        <v>5865.58</v>
      </c>
      <c r="I2298" s="37">
        <v>5865.58</v>
      </c>
      <c r="J2298" s="37">
        <v>5865.58</v>
      </c>
      <c r="K2298" s="37">
        <v>5865.58</v>
      </c>
      <c r="L2298" s="37">
        <v>5865.58</v>
      </c>
      <c r="M2298" s="37">
        <v>5865.58</v>
      </c>
      <c r="N2298" s="37">
        <v>5865.58</v>
      </c>
      <c r="O2298" s="37">
        <v>5865.58</v>
      </c>
      <c r="P2298" s="37">
        <v>5865.58</v>
      </c>
      <c r="Q2298" s="37">
        <v>5865.58</v>
      </c>
      <c r="R2298" s="37">
        <v>5865.58</v>
      </c>
      <c r="S2298" s="37">
        <v>5865.58</v>
      </c>
    </row>
    <row r="2299" spans="2:19">
      <c r="B2299" s="6">
        <v>2006</v>
      </c>
      <c r="C2299" s="37">
        <v>59912.97</v>
      </c>
      <c r="D2299" s="37">
        <v>59912.97</v>
      </c>
      <c r="E2299" s="37">
        <v>59912.97</v>
      </c>
      <c r="F2299" s="37">
        <v>59912.97</v>
      </c>
      <c r="G2299" s="37">
        <v>59912.97</v>
      </c>
      <c r="H2299" s="37">
        <v>59912.97</v>
      </c>
      <c r="I2299" s="37">
        <v>59912.97</v>
      </c>
      <c r="J2299" s="37">
        <v>59912.97</v>
      </c>
      <c r="K2299" s="37">
        <v>59912.97</v>
      </c>
      <c r="L2299" s="37">
        <v>59912.97</v>
      </c>
      <c r="M2299" s="37">
        <v>59912.97</v>
      </c>
      <c r="N2299" s="37">
        <v>59912.97</v>
      </c>
      <c r="O2299" s="37">
        <v>59912.97</v>
      </c>
      <c r="P2299" s="37">
        <v>59912.97</v>
      </c>
      <c r="Q2299" s="37">
        <v>59912.97</v>
      </c>
      <c r="R2299" s="37">
        <v>59912.97</v>
      </c>
      <c r="S2299" s="37">
        <v>59912.97</v>
      </c>
    </row>
    <row r="2300" spans="2:19">
      <c r="B2300" s="6">
        <v>2005</v>
      </c>
      <c r="C2300" s="37">
        <v>27612.620000000003</v>
      </c>
      <c r="D2300" s="37">
        <v>27612.620000000003</v>
      </c>
      <c r="E2300" s="37">
        <v>27612.620000000003</v>
      </c>
      <c r="F2300" s="37">
        <v>27612.620000000003</v>
      </c>
      <c r="G2300" s="37">
        <v>27612.620000000003</v>
      </c>
      <c r="H2300" s="37">
        <v>27612.620000000003</v>
      </c>
      <c r="I2300" s="37">
        <v>27612.620000000003</v>
      </c>
      <c r="J2300" s="37">
        <v>27612.620000000003</v>
      </c>
      <c r="K2300" s="37">
        <v>27612.620000000003</v>
      </c>
      <c r="L2300" s="37">
        <v>27612.620000000003</v>
      </c>
      <c r="M2300" s="37">
        <v>27612.620000000003</v>
      </c>
      <c r="N2300" s="37">
        <v>27612.620000000003</v>
      </c>
      <c r="O2300" s="37">
        <v>27612.620000000003</v>
      </c>
      <c r="P2300" s="37">
        <v>27612.620000000003</v>
      </c>
      <c r="Q2300" s="37">
        <v>27612.620000000003</v>
      </c>
      <c r="R2300" s="37">
        <v>27612.620000000003</v>
      </c>
      <c r="S2300" s="37">
        <v>27612.620000000003</v>
      </c>
    </row>
    <row r="2301" spans="2:19">
      <c r="B2301" s="6">
        <v>2004</v>
      </c>
      <c r="C2301" s="37">
        <v>51970.71</v>
      </c>
      <c r="D2301" s="37">
        <v>51970.71</v>
      </c>
      <c r="E2301" s="37">
        <v>51970.71</v>
      </c>
      <c r="F2301" s="37">
        <v>51970.71</v>
      </c>
      <c r="G2301" s="37">
        <v>51970.71</v>
      </c>
      <c r="H2301" s="37">
        <v>51970.71</v>
      </c>
      <c r="I2301" s="37">
        <v>51970.71</v>
      </c>
      <c r="J2301" s="37">
        <v>51970.71</v>
      </c>
      <c r="K2301" s="37">
        <v>51970.71</v>
      </c>
      <c r="L2301" s="37">
        <v>51970.71</v>
      </c>
      <c r="M2301" s="37">
        <v>51970.71</v>
      </c>
      <c r="N2301" s="37">
        <v>51970.71</v>
      </c>
      <c r="O2301" s="37">
        <v>51970.71</v>
      </c>
      <c r="P2301" s="37">
        <v>51970.71</v>
      </c>
      <c r="Q2301" s="37">
        <v>51970.71</v>
      </c>
      <c r="R2301" s="37">
        <v>51970.71</v>
      </c>
      <c r="S2301" s="37">
        <v>51970.710000000006</v>
      </c>
    </row>
    <row r="2302" spans="2:19">
      <c r="B2302" s="6">
        <v>2003</v>
      </c>
      <c r="C2302" s="37">
        <v>54597.87</v>
      </c>
      <c r="D2302" s="37">
        <v>54597.87</v>
      </c>
      <c r="E2302" s="37">
        <v>54597.87</v>
      </c>
      <c r="F2302" s="37">
        <v>54597.87</v>
      </c>
      <c r="G2302" s="37">
        <v>54597.87</v>
      </c>
      <c r="H2302" s="37">
        <v>54597.87</v>
      </c>
      <c r="I2302" s="37">
        <v>54597.87</v>
      </c>
      <c r="J2302" s="37">
        <v>54597.87</v>
      </c>
      <c r="K2302" s="37">
        <v>54597.87</v>
      </c>
      <c r="L2302" s="37">
        <v>54597.87</v>
      </c>
      <c r="M2302" s="37">
        <v>54597.87</v>
      </c>
      <c r="N2302" s="37">
        <v>54597.87</v>
      </c>
      <c r="O2302" s="37">
        <v>54597.87</v>
      </c>
      <c r="P2302" s="37">
        <v>54597.87</v>
      </c>
      <c r="Q2302" s="37">
        <v>54597.87</v>
      </c>
      <c r="R2302" s="37">
        <v>54597.87</v>
      </c>
      <c r="S2302" s="37">
        <v>54597.87</v>
      </c>
    </row>
    <row r="2303" spans="2:19">
      <c r="B2303" s="6">
        <v>2002</v>
      </c>
      <c r="C2303" s="37">
        <v>109372.63000000002</v>
      </c>
      <c r="D2303" s="37">
        <v>109372.63000000002</v>
      </c>
      <c r="E2303" s="37">
        <v>109372.63000000002</v>
      </c>
      <c r="F2303" s="37">
        <v>109372.63000000002</v>
      </c>
      <c r="G2303" s="37">
        <v>109372.63000000002</v>
      </c>
      <c r="H2303" s="37">
        <v>109372.63000000002</v>
      </c>
      <c r="I2303" s="37">
        <v>109372.63000000002</v>
      </c>
      <c r="J2303" s="37">
        <v>109372.63000000002</v>
      </c>
      <c r="K2303" s="37">
        <v>109372.63000000002</v>
      </c>
      <c r="L2303" s="37">
        <v>109372.63000000002</v>
      </c>
      <c r="M2303" s="37">
        <v>109372.63000000002</v>
      </c>
      <c r="N2303" s="37">
        <v>109372.63000000002</v>
      </c>
      <c r="O2303" s="37">
        <v>109372.63000000002</v>
      </c>
      <c r="P2303" s="37">
        <v>109372.63000000002</v>
      </c>
      <c r="Q2303" s="37">
        <v>109372.63000000002</v>
      </c>
      <c r="R2303" s="37">
        <v>109372.63000000002</v>
      </c>
      <c r="S2303" s="37">
        <v>109372.63</v>
      </c>
    </row>
    <row r="2304" spans="2:19">
      <c r="B2304" s="6">
        <v>2001</v>
      </c>
      <c r="C2304" s="37">
        <v>91893</v>
      </c>
      <c r="D2304" s="37">
        <v>91893</v>
      </c>
      <c r="E2304" s="37">
        <v>91893</v>
      </c>
      <c r="F2304" s="37">
        <v>91893</v>
      </c>
      <c r="G2304" s="37">
        <v>91893</v>
      </c>
      <c r="H2304" s="37">
        <v>91893</v>
      </c>
      <c r="I2304" s="37">
        <v>91893</v>
      </c>
      <c r="J2304" s="37">
        <v>91893</v>
      </c>
      <c r="K2304" s="37">
        <v>91893</v>
      </c>
      <c r="L2304" s="37">
        <v>91893</v>
      </c>
      <c r="M2304" s="37">
        <v>91893</v>
      </c>
      <c r="N2304" s="37">
        <v>91893</v>
      </c>
      <c r="O2304" s="37">
        <v>91893</v>
      </c>
      <c r="P2304" s="37">
        <v>91893</v>
      </c>
      <c r="Q2304" s="37">
        <v>91893</v>
      </c>
      <c r="R2304" s="37">
        <v>91893</v>
      </c>
      <c r="S2304" s="37">
        <v>91893</v>
      </c>
    </row>
    <row r="2305" spans="2:19">
      <c r="B2305" s="6">
        <v>2000</v>
      </c>
      <c r="C2305" s="37">
        <v>54546.670000000006</v>
      </c>
      <c r="D2305" s="37">
        <v>54546.670000000006</v>
      </c>
      <c r="E2305" s="37">
        <v>54546.670000000006</v>
      </c>
      <c r="F2305" s="37">
        <v>54546.670000000006</v>
      </c>
      <c r="G2305" s="37">
        <v>54546.670000000006</v>
      </c>
      <c r="H2305" s="37">
        <v>54546.670000000006</v>
      </c>
      <c r="I2305" s="37">
        <v>54546.670000000006</v>
      </c>
      <c r="J2305" s="37">
        <v>54546.670000000006</v>
      </c>
      <c r="K2305" s="37">
        <v>54546.670000000006</v>
      </c>
      <c r="L2305" s="37">
        <v>54546.670000000006</v>
      </c>
      <c r="M2305" s="37">
        <v>54546.670000000006</v>
      </c>
      <c r="N2305" s="37">
        <v>54546.670000000006</v>
      </c>
      <c r="O2305" s="37">
        <v>54546.670000000006</v>
      </c>
      <c r="P2305" s="37">
        <v>54546.670000000006</v>
      </c>
      <c r="Q2305" s="37">
        <v>54546.670000000006</v>
      </c>
      <c r="R2305" s="37">
        <v>54546.670000000006</v>
      </c>
      <c r="S2305" s="37">
        <v>54546.67</v>
      </c>
    </row>
    <row r="2306" spans="2:19">
      <c r="B2306" s="6">
        <v>1999</v>
      </c>
      <c r="C2306" s="37">
        <v>123938.69</v>
      </c>
      <c r="D2306" s="37">
        <v>123938.69</v>
      </c>
      <c r="E2306" s="37">
        <v>123938.69</v>
      </c>
      <c r="F2306" s="37">
        <v>123938.69</v>
      </c>
      <c r="G2306" s="37">
        <v>123938.69</v>
      </c>
      <c r="H2306" s="37">
        <v>123938.69</v>
      </c>
      <c r="I2306" s="37">
        <v>123938.69</v>
      </c>
      <c r="J2306" s="37">
        <v>123938.69</v>
      </c>
      <c r="K2306" s="37">
        <v>123938.69</v>
      </c>
      <c r="L2306" s="37">
        <v>123938.69</v>
      </c>
      <c r="M2306" s="37">
        <v>123938.69</v>
      </c>
      <c r="N2306" s="37">
        <v>123938.69</v>
      </c>
      <c r="O2306" s="37">
        <v>123938.69</v>
      </c>
      <c r="P2306" s="37">
        <v>123938.69</v>
      </c>
      <c r="Q2306" s="37">
        <v>123938.69</v>
      </c>
      <c r="R2306" s="37">
        <v>123938.69</v>
      </c>
      <c r="S2306" s="37">
        <v>123938.69</v>
      </c>
    </row>
    <row r="2307" spans="2:19">
      <c r="B2307" s="6">
        <v>1998</v>
      </c>
      <c r="C2307" s="37">
        <v>108065.63</v>
      </c>
      <c r="D2307" s="37">
        <v>108065.63</v>
      </c>
      <c r="E2307" s="37">
        <v>108065.63</v>
      </c>
      <c r="F2307" s="37">
        <v>108065.63</v>
      </c>
      <c r="G2307" s="37">
        <v>108065.63</v>
      </c>
      <c r="H2307" s="37">
        <v>108065.63</v>
      </c>
      <c r="I2307" s="37">
        <v>108065.63</v>
      </c>
      <c r="J2307" s="37">
        <v>108065.63</v>
      </c>
      <c r="K2307" s="37">
        <v>108065.63</v>
      </c>
      <c r="L2307" s="37">
        <v>108065.63</v>
      </c>
      <c r="M2307" s="37">
        <v>108065.63</v>
      </c>
      <c r="N2307" s="37">
        <v>108065.63</v>
      </c>
      <c r="O2307" s="37">
        <v>108065.63</v>
      </c>
      <c r="P2307" s="37">
        <v>108065.63</v>
      </c>
      <c r="Q2307" s="37">
        <v>108065.63</v>
      </c>
      <c r="R2307" s="37">
        <v>108065.63</v>
      </c>
      <c r="S2307" s="37">
        <v>108065.63</v>
      </c>
    </row>
    <row r="2308" spans="2:19">
      <c r="B2308" s="6">
        <v>1997</v>
      </c>
      <c r="C2308" s="37">
        <v>19256.79</v>
      </c>
      <c r="D2308" s="37">
        <v>19256.79</v>
      </c>
      <c r="E2308" s="37">
        <v>19256.79</v>
      </c>
      <c r="F2308" s="37">
        <v>19256.79</v>
      </c>
      <c r="G2308" s="37">
        <v>19256.79</v>
      </c>
      <c r="H2308" s="37">
        <v>19256.79</v>
      </c>
      <c r="I2308" s="37">
        <v>19256.79</v>
      </c>
      <c r="J2308" s="37">
        <v>19256.79</v>
      </c>
      <c r="K2308" s="37">
        <v>19256.79</v>
      </c>
      <c r="L2308" s="37">
        <v>19256.79</v>
      </c>
      <c r="M2308" s="37">
        <v>19256.79</v>
      </c>
      <c r="N2308" s="37">
        <v>19256.79</v>
      </c>
      <c r="O2308" s="37">
        <v>19256.79</v>
      </c>
      <c r="P2308" s="37">
        <v>19256.79</v>
      </c>
      <c r="Q2308" s="37">
        <v>19256.79</v>
      </c>
      <c r="R2308" s="37">
        <v>19256.79</v>
      </c>
      <c r="S2308" s="37">
        <v>19256.79</v>
      </c>
    </row>
    <row r="2309" spans="2:19">
      <c r="B2309" s="6">
        <v>1996</v>
      </c>
      <c r="C2309" s="37">
        <v>6566.52</v>
      </c>
      <c r="D2309" s="37">
        <v>6566.52</v>
      </c>
      <c r="E2309" s="37">
        <v>6566.52</v>
      </c>
      <c r="F2309" s="37">
        <v>6566.52</v>
      </c>
      <c r="G2309" s="37">
        <v>6566.52</v>
      </c>
      <c r="H2309" s="37">
        <v>6566.52</v>
      </c>
      <c r="I2309" s="37">
        <v>6566.52</v>
      </c>
      <c r="J2309" s="37">
        <v>6566.52</v>
      </c>
      <c r="K2309" s="37">
        <v>6566.52</v>
      </c>
      <c r="L2309" s="37">
        <v>6566.52</v>
      </c>
      <c r="M2309" s="37">
        <v>6566.52</v>
      </c>
      <c r="N2309" s="37">
        <v>6566.52</v>
      </c>
      <c r="O2309" s="37">
        <v>0</v>
      </c>
      <c r="P2309" s="37">
        <v>0</v>
      </c>
      <c r="Q2309" s="37">
        <v>0</v>
      </c>
      <c r="R2309" s="37">
        <v>0</v>
      </c>
      <c r="S2309" s="37">
        <v>0</v>
      </c>
    </row>
    <row r="2310" spans="2:19">
      <c r="B2310" s="6">
        <v>1995</v>
      </c>
      <c r="C2310" s="37">
        <v>22446.22</v>
      </c>
      <c r="D2310" s="37">
        <v>22446.22</v>
      </c>
      <c r="E2310" s="37">
        <v>22446.22</v>
      </c>
      <c r="F2310" s="37">
        <v>22446.22</v>
      </c>
      <c r="G2310" s="37">
        <v>22446.22</v>
      </c>
      <c r="H2310" s="37">
        <v>22446.22</v>
      </c>
      <c r="I2310" s="37">
        <v>22446.22</v>
      </c>
      <c r="J2310" s="37">
        <v>22446.22</v>
      </c>
      <c r="K2310" s="37">
        <v>22446.22</v>
      </c>
      <c r="L2310" s="37">
        <v>22446.22</v>
      </c>
      <c r="M2310" s="37">
        <v>22446.22</v>
      </c>
      <c r="N2310" s="37">
        <v>22446.22</v>
      </c>
      <c r="O2310" s="37">
        <v>22446.22</v>
      </c>
      <c r="P2310" s="37">
        <v>22446.22</v>
      </c>
      <c r="Q2310" s="37">
        <v>22446.22</v>
      </c>
      <c r="R2310" s="37">
        <v>22446.22</v>
      </c>
      <c r="S2310" s="37">
        <v>22446.22</v>
      </c>
    </row>
    <row r="2311" spans="2:19">
      <c r="B2311" s="6">
        <v>1994</v>
      </c>
      <c r="C2311" s="37">
        <v>29679.98</v>
      </c>
      <c r="D2311" s="37">
        <v>29679.98</v>
      </c>
      <c r="E2311" s="37">
        <v>29679.98</v>
      </c>
      <c r="F2311" s="37">
        <v>29679.98</v>
      </c>
      <c r="G2311" s="37">
        <v>29679.98</v>
      </c>
      <c r="H2311" s="37">
        <v>29679.98</v>
      </c>
      <c r="I2311" s="37">
        <v>29679.98</v>
      </c>
      <c r="J2311" s="37">
        <v>29679.98</v>
      </c>
      <c r="K2311" s="37">
        <v>29679.98</v>
      </c>
      <c r="L2311" s="37">
        <v>29679.98</v>
      </c>
      <c r="M2311" s="37">
        <v>29679.98</v>
      </c>
      <c r="N2311" s="37">
        <v>29679.98</v>
      </c>
      <c r="O2311" s="37">
        <v>29679.98</v>
      </c>
      <c r="P2311" s="37">
        <v>29679.98</v>
      </c>
      <c r="Q2311" s="37">
        <v>29679.98</v>
      </c>
      <c r="R2311" s="37">
        <v>29679.98</v>
      </c>
      <c r="S2311" s="37">
        <v>29679.98</v>
      </c>
    </row>
    <row r="2312" spans="2:19">
      <c r="B2312" s="6">
        <v>1993</v>
      </c>
      <c r="C2312" s="37">
        <v>90498.16</v>
      </c>
      <c r="D2312" s="37">
        <v>90498.16</v>
      </c>
      <c r="E2312" s="37">
        <v>90498.16</v>
      </c>
      <c r="F2312" s="37">
        <v>90498.16</v>
      </c>
      <c r="G2312" s="37">
        <v>90498.16</v>
      </c>
      <c r="H2312" s="37">
        <v>90498.16</v>
      </c>
      <c r="I2312" s="37">
        <v>90498.16</v>
      </c>
      <c r="J2312" s="37">
        <v>90498.16</v>
      </c>
      <c r="K2312" s="37">
        <v>90498.16</v>
      </c>
      <c r="L2312" s="37">
        <v>90498.16</v>
      </c>
      <c r="M2312" s="37">
        <v>90498.16</v>
      </c>
      <c r="N2312" s="37">
        <v>90498.16</v>
      </c>
      <c r="O2312" s="37">
        <v>88495.94</v>
      </c>
      <c r="P2312" s="37">
        <v>88495.94</v>
      </c>
      <c r="Q2312" s="37">
        <v>88495.94</v>
      </c>
      <c r="R2312" s="37">
        <v>88495.94</v>
      </c>
      <c r="S2312" s="37">
        <v>88495.94</v>
      </c>
    </row>
    <row r="2313" spans="2:19">
      <c r="B2313" s="6">
        <v>1992</v>
      </c>
      <c r="C2313" s="37">
        <v>32288.080000000002</v>
      </c>
      <c r="D2313" s="37">
        <v>32288.080000000002</v>
      </c>
      <c r="E2313" s="37">
        <v>32288.080000000002</v>
      </c>
      <c r="F2313" s="37">
        <v>32288.080000000002</v>
      </c>
      <c r="G2313" s="37">
        <v>32288.080000000002</v>
      </c>
      <c r="H2313" s="37">
        <v>32288.080000000002</v>
      </c>
      <c r="I2313" s="37">
        <v>32288.080000000002</v>
      </c>
      <c r="J2313" s="37">
        <v>32288.080000000002</v>
      </c>
      <c r="K2313" s="37">
        <v>32288.080000000002</v>
      </c>
      <c r="L2313" s="37">
        <v>32288.080000000002</v>
      </c>
      <c r="M2313" s="37">
        <v>32288.080000000002</v>
      </c>
      <c r="N2313" s="37">
        <v>32288.080000000002</v>
      </c>
      <c r="O2313" s="37">
        <v>32288.080000000002</v>
      </c>
      <c r="P2313" s="37">
        <v>32288.080000000002</v>
      </c>
      <c r="Q2313" s="37">
        <v>32288.080000000002</v>
      </c>
      <c r="R2313" s="37">
        <v>32288.080000000002</v>
      </c>
      <c r="S2313" s="37">
        <v>32288.080000000002</v>
      </c>
    </row>
    <row r="2314" spans="2:19">
      <c r="B2314" s="6">
        <v>1991</v>
      </c>
      <c r="C2314" s="37">
        <v>32601.5</v>
      </c>
      <c r="D2314" s="37">
        <v>32601.5</v>
      </c>
      <c r="E2314" s="37">
        <v>32601.5</v>
      </c>
      <c r="F2314" s="37">
        <v>32601.5</v>
      </c>
      <c r="G2314" s="37">
        <v>32601.5</v>
      </c>
      <c r="H2314" s="37">
        <v>32601.5</v>
      </c>
      <c r="I2314" s="37">
        <v>32601.5</v>
      </c>
      <c r="J2314" s="37">
        <v>32601.5</v>
      </c>
      <c r="K2314" s="37">
        <v>32601.5</v>
      </c>
      <c r="L2314" s="37">
        <v>32601.5</v>
      </c>
      <c r="M2314" s="37">
        <v>32601.5</v>
      </c>
      <c r="N2314" s="37">
        <v>32601.5</v>
      </c>
      <c r="O2314" s="37">
        <v>32601.5</v>
      </c>
      <c r="P2314" s="37">
        <v>32601.5</v>
      </c>
      <c r="Q2314" s="37">
        <v>32601.5</v>
      </c>
      <c r="R2314" s="37">
        <v>32601.5</v>
      </c>
      <c r="S2314" s="37">
        <v>32601.5</v>
      </c>
    </row>
    <row r="2315" spans="2:19">
      <c r="B2315" s="6">
        <v>1990</v>
      </c>
      <c r="C2315" s="37">
        <v>51871.070000000007</v>
      </c>
      <c r="D2315" s="37">
        <v>51871.070000000007</v>
      </c>
      <c r="E2315" s="37">
        <v>51871.070000000007</v>
      </c>
      <c r="F2315" s="37">
        <v>51871.070000000007</v>
      </c>
      <c r="G2315" s="37">
        <v>51871.070000000007</v>
      </c>
      <c r="H2315" s="37">
        <v>51871.070000000007</v>
      </c>
      <c r="I2315" s="37">
        <v>51871.070000000007</v>
      </c>
      <c r="J2315" s="37">
        <v>51871.070000000007</v>
      </c>
      <c r="K2315" s="37">
        <v>51871.070000000007</v>
      </c>
      <c r="L2315" s="37">
        <v>51871.070000000007</v>
      </c>
      <c r="M2315" s="37">
        <v>51871.070000000007</v>
      </c>
      <c r="N2315" s="37">
        <v>51871.070000000007</v>
      </c>
      <c r="O2315" s="37">
        <v>51871.070000000007</v>
      </c>
      <c r="P2315" s="37">
        <v>51871.070000000007</v>
      </c>
      <c r="Q2315" s="37">
        <v>51871.070000000007</v>
      </c>
      <c r="R2315" s="37">
        <v>51871.070000000007</v>
      </c>
      <c r="S2315" s="37">
        <v>51871.070000000007</v>
      </c>
    </row>
    <row r="2316" spans="2:19">
      <c r="B2316" s="6">
        <v>1989</v>
      </c>
      <c r="C2316" s="37">
        <v>18760.32</v>
      </c>
      <c r="D2316" s="37">
        <v>18760.32</v>
      </c>
      <c r="E2316" s="37">
        <v>18760.32</v>
      </c>
      <c r="F2316" s="37">
        <v>18760.32</v>
      </c>
      <c r="G2316" s="37">
        <v>18760.32</v>
      </c>
      <c r="H2316" s="37">
        <v>18760.32</v>
      </c>
      <c r="I2316" s="37">
        <v>18760.32</v>
      </c>
      <c r="J2316" s="37">
        <v>18760.32</v>
      </c>
      <c r="K2316" s="37">
        <v>18760.32</v>
      </c>
      <c r="L2316" s="37">
        <v>18760.32</v>
      </c>
      <c r="M2316" s="37">
        <v>18760.32</v>
      </c>
      <c r="N2316" s="37">
        <v>18760.32</v>
      </c>
      <c r="O2316" s="37">
        <v>18760.32</v>
      </c>
      <c r="P2316" s="37">
        <v>18760.32</v>
      </c>
      <c r="Q2316" s="37">
        <v>18760.32</v>
      </c>
      <c r="R2316" s="37">
        <v>18760.32</v>
      </c>
      <c r="S2316" s="37">
        <v>18760.32</v>
      </c>
    </row>
    <row r="2317" spans="2:19">
      <c r="B2317" s="6">
        <v>1988</v>
      </c>
      <c r="C2317" s="37">
        <v>28040.78</v>
      </c>
      <c r="D2317" s="37">
        <v>28040.78</v>
      </c>
      <c r="E2317" s="37">
        <v>28040.78</v>
      </c>
      <c r="F2317" s="37">
        <v>28040.78</v>
      </c>
      <c r="G2317" s="37">
        <v>28040.78</v>
      </c>
      <c r="H2317" s="37">
        <v>28040.78</v>
      </c>
      <c r="I2317" s="37">
        <v>28040.78</v>
      </c>
      <c r="J2317" s="37">
        <v>28040.78</v>
      </c>
      <c r="K2317" s="37">
        <v>28040.78</v>
      </c>
      <c r="L2317" s="37">
        <v>28040.78</v>
      </c>
      <c r="M2317" s="37">
        <v>28040.78</v>
      </c>
      <c r="N2317" s="37">
        <v>28040.78</v>
      </c>
      <c r="O2317" s="37">
        <v>28040.78</v>
      </c>
      <c r="P2317" s="37">
        <v>28040.78</v>
      </c>
      <c r="Q2317" s="37">
        <v>28040.78</v>
      </c>
      <c r="R2317" s="37">
        <v>28040.78</v>
      </c>
      <c r="S2317" s="37">
        <v>28040.78</v>
      </c>
    </row>
    <row r="2318" spans="2:19">
      <c r="B2318" s="6">
        <v>1987</v>
      </c>
      <c r="C2318" s="37">
        <v>22840.94</v>
      </c>
      <c r="D2318" s="37">
        <v>22840.94</v>
      </c>
      <c r="E2318" s="37">
        <v>22840.94</v>
      </c>
      <c r="F2318" s="37">
        <v>22840.94</v>
      </c>
      <c r="G2318" s="37">
        <v>22840.94</v>
      </c>
      <c r="H2318" s="37">
        <v>22840.94</v>
      </c>
      <c r="I2318" s="37">
        <v>22840.94</v>
      </c>
      <c r="J2318" s="37">
        <v>22840.94</v>
      </c>
      <c r="K2318" s="37">
        <v>22840.94</v>
      </c>
      <c r="L2318" s="37">
        <v>22840.94</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14536.03</v>
      </c>
      <c r="D2321" s="37">
        <v>14536.03</v>
      </c>
      <c r="E2321" s="37">
        <v>14536.03</v>
      </c>
      <c r="F2321" s="37">
        <v>14536.03</v>
      </c>
      <c r="G2321" s="37">
        <v>14536.03</v>
      </c>
      <c r="H2321" s="37">
        <v>14536.03</v>
      </c>
      <c r="I2321" s="37">
        <v>14536.03</v>
      </c>
      <c r="J2321" s="37">
        <v>14536.03</v>
      </c>
      <c r="K2321" s="37">
        <v>14536.03</v>
      </c>
      <c r="L2321" s="37">
        <v>14536.03</v>
      </c>
      <c r="M2321" s="37">
        <v>14536.03</v>
      </c>
      <c r="N2321" s="37">
        <v>14536.03</v>
      </c>
      <c r="O2321" s="37">
        <v>14536.03</v>
      </c>
      <c r="P2321" s="37">
        <v>14536.03</v>
      </c>
      <c r="Q2321" s="37">
        <v>14536.03</v>
      </c>
      <c r="R2321" s="37">
        <v>14536.03</v>
      </c>
      <c r="S2321" s="37">
        <v>14536.03</v>
      </c>
    </row>
    <row r="2322" spans="2:19">
      <c r="B2322" s="6">
        <v>1983</v>
      </c>
      <c r="C2322" s="37">
        <v>43068.17</v>
      </c>
      <c r="D2322" s="37">
        <v>43068.17</v>
      </c>
      <c r="E2322" s="37">
        <v>43068.17</v>
      </c>
      <c r="F2322" s="37">
        <v>43068.17</v>
      </c>
      <c r="G2322" s="37">
        <v>43068.17</v>
      </c>
      <c r="H2322" s="37">
        <v>43068.17</v>
      </c>
      <c r="I2322" s="37">
        <v>43068.17</v>
      </c>
      <c r="J2322" s="37">
        <v>43068.17</v>
      </c>
      <c r="K2322" s="37">
        <v>43068.17</v>
      </c>
      <c r="L2322" s="37">
        <v>43068.17</v>
      </c>
      <c r="M2322" s="37">
        <v>43068.17</v>
      </c>
      <c r="N2322" s="37">
        <v>43068.17</v>
      </c>
      <c r="O2322" s="37">
        <v>28108.28</v>
      </c>
      <c r="P2322" s="37">
        <v>28108.28</v>
      </c>
      <c r="Q2322" s="37">
        <v>28108.28</v>
      </c>
      <c r="R2322" s="37">
        <v>0</v>
      </c>
      <c r="S2322" s="37">
        <v>0</v>
      </c>
    </row>
    <row r="2323" spans="2:19">
      <c r="B2323" s="6">
        <v>1982</v>
      </c>
      <c r="C2323" s="37">
        <v>12949.49</v>
      </c>
      <c r="D2323" s="37">
        <v>12949.49</v>
      </c>
      <c r="E2323" s="37">
        <v>12949.49</v>
      </c>
      <c r="F2323" s="37">
        <v>12949.49</v>
      </c>
      <c r="G2323" s="37">
        <v>12949.49</v>
      </c>
      <c r="H2323" s="37">
        <v>12949.49</v>
      </c>
      <c r="I2323" s="37">
        <v>12949.49</v>
      </c>
      <c r="J2323" s="37">
        <v>12949.49</v>
      </c>
      <c r="K2323" s="37">
        <v>12949.49</v>
      </c>
      <c r="L2323" s="37">
        <v>12949.49</v>
      </c>
      <c r="M2323" s="37">
        <v>12949.49</v>
      </c>
      <c r="N2323" s="37">
        <v>12949.49</v>
      </c>
      <c r="O2323" s="37">
        <v>12949.49</v>
      </c>
      <c r="P2323" s="37">
        <v>12949.49</v>
      </c>
      <c r="Q2323" s="37">
        <v>12949.49</v>
      </c>
      <c r="R2323" s="37">
        <v>12949.49</v>
      </c>
      <c r="S2323" s="37">
        <v>12949.49</v>
      </c>
    </row>
    <row r="2324" spans="2:19">
      <c r="B2324" s="6">
        <v>1981</v>
      </c>
      <c r="C2324" s="37">
        <v>72771.159999999989</v>
      </c>
      <c r="D2324" s="37">
        <v>72771.159999999989</v>
      </c>
      <c r="E2324" s="37">
        <v>72771.159999999989</v>
      </c>
      <c r="F2324" s="37">
        <v>72771.159999999989</v>
      </c>
      <c r="G2324" s="37">
        <v>72771.159999999989</v>
      </c>
      <c r="H2324" s="37">
        <v>72771.159999999989</v>
      </c>
      <c r="I2324" s="37">
        <v>72771.159999999989</v>
      </c>
      <c r="J2324" s="37">
        <v>72771.159999999989</v>
      </c>
      <c r="K2324" s="37">
        <v>72771.159999999989</v>
      </c>
      <c r="L2324" s="37">
        <v>72771.159999999989</v>
      </c>
      <c r="M2324" s="37">
        <v>72771.159999999989</v>
      </c>
      <c r="N2324" s="37">
        <v>72771.159999999989</v>
      </c>
      <c r="O2324" s="37">
        <v>72771.159999999989</v>
      </c>
      <c r="P2324" s="37">
        <v>72771.159999999989</v>
      </c>
      <c r="Q2324" s="37">
        <v>72771.159999999989</v>
      </c>
      <c r="R2324" s="37">
        <v>72771.159999999989</v>
      </c>
      <c r="S2324" s="37">
        <v>72771.159999999989</v>
      </c>
    </row>
    <row r="2325" spans="2:19">
      <c r="B2325" s="6">
        <v>1980</v>
      </c>
      <c r="C2325" s="37">
        <v>11616.55</v>
      </c>
      <c r="D2325" s="37">
        <v>11616.55</v>
      </c>
      <c r="E2325" s="37">
        <v>11616.55</v>
      </c>
      <c r="F2325" s="37">
        <v>11616.55</v>
      </c>
      <c r="G2325" s="37">
        <v>11616.55</v>
      </c>
      <c r="H2325" s="37">
        <v>11616.55</v>
      </c>
      <c r="I2325" s="37">
        <v>11616.55</v>
      </c>
      <c r="J2325" s="37">
        <v>11616.55</v>
      </c>
      <c r="K2325" s="37">
        <v>11616.55</v>
      </c>
      <c r="L2325" s="37">
        <v>11616.55</v>
      </c>
      <c r="M2325" s="37">
        <v>11616.55</v>
      </c>
      <c r="N2325" s="37">
        <v>11616.55</v>
      </c>
      <c r="O2325" s="37">
        <v>11616.55</v>
      </c>
      <c r="P2325" s="37">
        <v>11616.55</v>
      </c>
      <c r="Q2325" s="37">
        <v>11616.55</v>
      </c>
      <c r="R2325" s="37">
        <v>11616.55</v>
      </c>
      <c r="S2325" s="37">
        <v>11616.55</v>
      </c>
    </row>
    <row r="2326" spans="2:19">
      <c r="B2326" s="6">
        <v>1979</v>
      </c>
      <c r="C2326" s="37">
        <v>44239.02</v>
      </c>
      <c r="D2326" s="37">
        <v>44239.02</v>
      </c>
      <c r="E2326" s="37">
        <v>44239.02</v>
      </c>
      <c r="F2326" s="37">
        <v>44239.02</v>
      </c>
      <c r="G2326" s="37">
        <v>44239.02</v>
      </c>
      <c r="H2326" s="37">
        <v>44239.02</v>
      </c>
      <c r="I2326" s="37">
        <v>44239.02</v>
      </c>
      <c r="J2326" s="37">
        <v>44239.02</v>
      </c>
      <c r="K2326" s="37">
        <v>44239.02</v>
      </c>
      <c r="L2326" s="37">
        <v>44239.02</v>
      </c>
      <c r="M2326" s="37">
        <v>44239.02</v>
      </c>
      <c r="N2326" s="37">
        <v>44239.02</v>
      </c>
      <c r="O2326" s="37">
        <v>44239.02</v>
      </c>
      <c r="P2326" s="37">
        <v>44239.02</v>
      </c>
      <c r="Q2326" s="37">
        <v>44239.02</v>
      </c>
      <c r="R2326" s="37">
        <v>44239.02</v>
      </c>
      <c r="S2326" s="37">
        <v>44239.02</v>
      </c>
    </row>
    <row r="2327" spans="2:19">
      <c r="B2327" s="6">
        <v>1978</v>
      </c>
      <c r="C2327" s="37">
        <v>29762.299999999996</v>
      </c>
      <c r="D2327" s="37">
        <v>29762.299999999996</v>
      </c>
      <c r="E2327" s="37">
        <v>29762.299999999996</v>
      </c>
      <c r="F2327" s="37">
        <v>29762.299999999996</v>
      </c>
      <c r="G2327" s="37">
        <v>29762.299999999996</v>
      </c>
      <c r="H2327" s="37">
        <v>29762.299999999996</v>
      </c>
      <c r="I2327" s="37">
        <v>29762.299999999996</v>
      </c>
      <c r="J2327" s="37">
        <v>29762.299999999996</v>
      </c>
      <c r="K2327" s="37">
        <v>29762.299999999996</v>
      </c>
      <c r="L2327" s="37">
        <v>29762.299999999996</v>
      </c>
      <c r="M2327" s="37">
        <v>19922.489999999998</v>
      </c>
      <c r="N2327" s="37">
        <v>19922.489999999998</v>
      </c>
      <c r="O2327" s="37">
        <v>19922.489999999998</v>
      </c>
      <c r="P2327" s="37">
        <v>19922.489999999998</v>
      </c>
      <c r="Q2327" s="37">
        <v>19922.489999999998</v>
      </c>
      <c r="R2327" s="37">
        <v>19922.489999999998</v>
      </c>
      <c r="S2327" s="37">
        <v>19922.489999999998</v>
      </c>
    </row>
    <row r="2328" spans="2:19">
      <c r="B2328" s="6">
        <v>1977</v>
      </c>
      <c r="C2328" s="37">
        <v>20259.43</v>
      </c>
      <c r="D2328" s="37">
        <v>20259.43</v>
      </c>
      <c r="E2328" s="37">
        <v>20259.43</v>
      </c>
      <c r="F2328" s="37">
        <v>20259.43</v>
      </c>
      <c r="G2328" s="37">
        <v>20259.43</v>
      </c>
      <c r="H2328" s="37">
        <v>20259.43</v>
      </c>
      <c r="I2328" s="37">
        <v>20259.43</v>
      </c>
      <c r="J2328" s="37">
        <v>20259.43</v>
      </c>
      <c r="K2328" s="37">
        <v>20259.43</v>
      </c>
      <c r="L2328" s="37">
        <v>20259.43</v>
      </c>
      <c r="M2328" s="37">
        <v>20259.43</v>
      </c>
      <c r="N2328" s="37">
        <v>20259.43</v>
      </c>
      <c r="O2328" s="37">
        <v>20259.43</v>
      </c>
      <c r="P2328" s="37">
        <v>20038.04</v>
      </c>
      <c r="Q2328" s="37">
        <v>20038.04</v>
      </c>
      <c r="R2328" s="37">
        <v>20038.04</v>
      </c>
      <c r="S2328" s="37">
        <v>20038.04</v>
      </c>
    </row>
    <row r="2329" spans="2:19">
      <c r="B2329" s="6">
        <v>1976</v>
      </c>
      <c r="C2329" s="37">
        <v>60786.479999999996</v>
      </c>
      <c r="D2329" s="37">
        <v>60786.479999999996</v>
      </c>
      <c r="E2329" s="37">
        <v>60786.479999999996</v>
      </c>
      <c r="F2329" s="37">
        <v>60786.479999999996</v>
      </c>
      <c r="G2329" s="37">
        <v>60786.479999999996</v>
      </c>
      <c r="H2329" s="37">
        <v>60786.479999999996</v>
      </c>
      <c r="I2329" s="37">
        <v>60786.479999999996</v>
      </c>
      <c r="J2329" s="37">
        <v>60786.479999999996</v>
      </c>
      <c r="K2329" s="37">
        <v>60786.479999999996</v>
      </c>
      <c r="L2329" s="37">
        <v>60786.479999999996</v>
      </c>
      <c r="M2329" s="37">
        <v>48776.229999999996</v>
      </c>
      <c r="N2329" s="37">
        <v>48776.229999999996</v>
      </c>
      <c r="O2329" s="37">
        <v>32067.209999999995</v>
      </c>
      <c r="P2329" s="37">
        <v>32067.209999999995</v>
      </c>
      <c r="Q2329" s="37">
        <v>32067.209999999995</v>
      </c>
      <c r="R2329" s="37">
        <v>21445.119999999995</v>
      </c>
      <c r="S2329" s="37">
        <v>21445.119999999995</v>
      </c>
    </row>
    <row r="2330" spans="2:19">
      <c r="B2330" s="6">
        <v>1975</v>
      </c>
      <c r="C2330" s="37">
        <v>30183.600000000006</v>
      </c>
      <c r="D2330" s="37">
        <v>30183.600000000006</v>
      </c>
      <c r="E2330" s="37">
        <v>30183.600000000006</v>
      </c>
      <c r="F2330" s="37">
        <v>30183.600000000006</v>
      </c>
      <c r="G2330" s="37">
        <v>30183.600000000006</v>
      </c>
      <c r="H2330" s="37">
        <v>30183.600000000006</v>
      </c>
      <c r="I2330" s="37">
        <v>30183.600000000006</v>
      </c>
      <c r="J2330" s="37">
        <v>30183.600000000006</v>
      </c>
      <c r="K2330" s="37">
        <v>30183.600000000006</v>
      </c>
      <c r="L2330" s="37">
        <v>30183.600000000006</v>
      </c>
      <c r="M2330" s="37">
        <v>30183.600000000006</v>
      </c>
      <c r="N2330" s="37">
        <v>30183.600000000006</v>
      </c>
      <c r="O2330" s="37">
        <v>30183.600000000006</v>
      </c>
      <c r="P2330" s="37">
        <v>30183.600000000006</v>
      </c>
      <c r="Q2330" s="37">
        <v>30183.600000000006</v>
      </c>
      <c r="R2330" s="37">
        <v>21975.830000000005</v>
      </c>
      <c r="S2330" s="37">
        <v>21975.830000000005</v>
      </c>
    </row>
    <row r="2331" spans="2:19">
      <c r="B2331" s="6">
        <v>1974</v>
      </c>
      <c r="C2331" s="37">
        <v>42476.6</v>
      </c>
      <c r="D2331" s="37">
        <v>42476.6</v>
      </c>
      <c r="E2331" s="37">
        <v>42476.6</v>
      </c>
      <c r="F2331" s="37">
        <v>42476.6</v>
      </c>
      <c r="G2331" s="37">
        <v>42476.6</v>
      </c>
      <c r="H2331" s="37">
        <v>42476.6</v>
      </c>
      <c r="I2331" s="37">
        <v>42476.6</v>
      </c>
      <c r="J2331" s="37">
        <v>42476.6</v>
      </c>
      <c r="K2331" s="37">
        <v>42476.6</v>
      </c>
      <c r="L2331" s="37">
        <v>42476.6</v>
      </c>
      <c r="M2331" s="37">
        <v>27949.26</v>
      </c>
      <c r="N2331" s="37">
        <v>27949.26</v>
      </c>
      <c r="O2331" s="37">
        <v>27949.26</v>
      </c>
      <c r="P2331" s="37">
        <v>19310.469999999998</v>
      </c>
      <c r="Q2331" s="37">
        <v>19310.469999999998</v>
      </c>
      <c r="R2331" s="37">
        <v>19310.469999999998</v>
      </c>
      <c r="S2331" s="37">
        <v>19310.47</v>
      </c>
    </row>
    <row r="2332" spans="2:19">
      <c r="B2332" s="6">
        <v>1973</v>
      </c>
      <c r="C2332" s="37">
        <v>42127.38</v>
      </c>
      <c r="D2332" s="37">
        <v>42127.38</v>
      </c>
      <c r="E2332" s="37">
        <v>42127.38</v>
      </c>
      <c r="F2332" s="37">
        <v>42127.38</v>
      </c>
      <c r="G2332" s="37">
        <v>42127.38</v>
      </c>
      <c r="H2332" s="37">
        <v>42127.38</v>
      </c>
      <c r="I2332" s="37">
        <v>42127.38</v>
      </c>
      <c r="J2332" s="37">
        <v>42127.38</v>
      </c>
      <c r="K2332" s="37">
        <v>42127.38</v>
      </c>
      <c r="L2332" s="37">
        <v>42127.38</v>
      </c>
      <c r="M2332" s="37">
        <v>42127.38</v>
      </c>
      <c r="N2332" s="37">
        <v>42127.38</v>
      </c>
      <c r="O2332" s="37">
        <v>38817.789999999994</v>
      </c>
      <c r="P2332" s="37">
        <v>38817.789999999994</v>
      </c>
      <c r="Q2332" s="37">
        <v>38817.789999999994</v>
      </c>
      <c r="R2332" s="37">
        <v>38817.789999999994</v>
      </c>
      <c r="S2332" s="37">
        <v>23365.530000000006</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69991.94</v>
      </c>
      <c r="D2334" s="37">
        <v>69991.94</v>
      </c>
      <c r="E2334" s="37">
        <v>69991.94</v>
      </c>
      <c r="F2334" s="37">
        <v>69991.94</v>
      </c>
      <c r="G2334" s="37">
        <v>69991.94</v>
      </c>
      <c r="H2334" s="37">
        <v>69991.94</v>
      </c>
      <c r="I2334" s="37">
        <v>69991.94</v>
      </c>
      <c r="J2334" s="37">
        <v>69991.94</v>
      </c>
      <c r="K2334" s="37">
        <v>69991.94</v>
      </c>
      <c r="L2334" s="37">
        <v>69991.94</v>
      </c>
      <c r="M2334" s="37">
        <v>69991.94</v>
      </c>
      <c r="N2334" s="37">
        <v>69991.94</v>
      </c>
      <c r="O2334" s="37">
        <v>0</v>
      </c>
      <c r="P2334" s="37">
        <v>0</v>
      </c>
      <c r="Q2334" s="37">
        <v>0</v>
      </c>
      <c r="R2334" s="37">
        <v>0</v>
      </c>
      <c r="S2334" s="37">
        <v>0</v>
      </c>
    </row>
    <row r="2335" spans="2:19">
      <c r="B2335" s="6">
        <v>1970</v>
      </c>
      <c r="C2335" s="37">
        <v>54309.94</v>
      </c>
      <c r="D2335" s="37">
        <v>54309.94</v>
      </c>
      <c r="E2335" s="37">
        <v>54309.94</v>
      </c>
      <c r="F2335" s="37">
        <v>54309.94</v>
      </c>
      <c r="G2335" s="37">
        <v>54309.94</v>
      </c>
      <c r="H2335" s="37">
        <v>54309.94</v>
      </c>
      <c r="I2335" s="37">
        <v>54309.94</v>
      </c>
      <c r="J2335" s="37">
        <v>54309.94</v>
      </c>
      <c r="K2335" s="37">
        <v>54309.94</v>
      </c>
      <c r="L2335" s="37">
        <v>54309.94</v>
      </c>
      <c r="M2335" s="37">
        <v>54309.94</v>
      </c>
      <c r="N2335" s="37">
        <v>43714.950000000004</v>
      </c>
      <c r="O2335" s="37">
        <v>43714.950000000004</v>
      </c>
      <c r="P2335" s="37">
        <v>35378.340000000004</v>
      </c>
      <c r="Q2335" s="37">
        <v>35378.340000000004</v>
      </c>
      <c r="R2335" s="37">
        <v>35035.26</v>
      </c>
      <c r="S2335" s="37">
        <v>0</v>
      </c>
    </row>
    <row r="2336" spans="2:19">
      <c r="B2336" s="6">
        <v>1969</v>
      </c>
      <c r="C2336" s="37">
        <v>50245.17</v>
      </c>
      <c r="D2336" s="37">
        <v>50245.17</v>
      </c>
      <c r="E2336" s="37">
        <v>50245.17</v>
      </c>
      <c r="F2336" s="37">
        <v>50245.17</v>
      </c>
      <c r="G2336" s="37">
        <v>50245.17</v>
      </c>
      <c r="H2336" s="37">
        <v>50245.17</v>
      </c>
      <c r="I2336" s="37">
        <v>50245.17</v>
      </c>
      <c r="J2336" s="37">
        <v>50245.17</v>
      </c>
      <c r="K2336" s="37">
        <v>50245.17</v>
      </c>
      <c r="L2336" s="37">
        <v>50245.17</v>
      </c>
      <c r="M2336" s="37">
        <v>50245.17</v>
      </c>
      <c r="N2336" s="37">
        <v>38179.699999999997</v>
      </c>
      <c r="O2336" s="37">
        <v>38179.699999999997</v>
      </c>
      <c r="P2336" s="37">
        <v>26310.059999999998</v>
      </c>
      <c r="Q2336" s="37">
        <v>12612.549999999997</v>
      </c>
      <c r="R2336" s="37">
        <v>12612.549999999997</v>
      </c>
      <c r="S2336" s="37">
        <v>-1.8189894035458565E-12</v>
      </c>
    </row>
    <row r="2337" spans="2:19">
      <c r="B2337" s="6">
        <v>1968</v>
      </c>
      <c r="C2337" s="37">
        <v>49839.709999999992</v>
      </c>
      <c r="D2337" s="37">
        <v>49839.709999999992</v>
      </c>
      <c r="E2337" s="37">
        <v>49839.709999999992</v>
      </c>
      <c r="F2337" s="37">
        <v>49839.709999999992</v>
      </c>
      <c r="G2337" s="37">
        <v>49839.709999999992</v>
      </c>
      <c r="H2337" s="37">
        <v>49839.709999999992</v>
      </c>
      <c r="I2337" s="37">
        <v>49839.709999999992</v>
      </c>
      <c r="J2337" s="37">
        <v>49839.709999999992</v>
      </c>
      <c r="K2337" s="37">
        <v>49839.709999999992</v>
      </c>
      <c r="L2337" s="37">
        <v>49839.709999999992</v>
      </c>
      <c r="M2337" s="37">
        <v>49839.709999999992</v>
      </c>
      <c r="N2337" s="37">
        <v>49839.709999999992</v>
      </c>
      <c r="O2337" s="37">
        <v>12069.039999999994</v>
      </c>
      <c r="P2337" s="37">
        <v>0</v>
      </c>
      <c r="Q2337" s="37">
        <v>0</v>
      </c>
      <c r="R2337" s="37">
        <v>0</v>
      </c>
      <c r="S2337" s="37">
        <v>1.8189894035458565E-12</v>
      </c>
    </row>
    <row r="2338" spans="2:19">
      <c r="B2338" s="6">
        <v>1967</v>
      </c>
      <c r="C2338" s="37">
        <v>27708.950000000037</v>
      </c>
      <c r="D2338" s="37">
        <v>27708.950000000037</v>
      </c>
      <c r="E2338" s="37">
        <v>27708.950000000037</v>
      </c>
      <c r="F2338" s="37">
        <v>27708.950000000037</v>
      </c>
      <c r="G2338" s="37">
        <v>27708.950000000037</v>
      </c>
      <c r="H2338" s="37">
        <v>11802.150000000038</v>
      </c>
      <c r="I2338" s="37">
        <v>11802.150000000038</v>
      </c>
      <c r="J2338" s="37">
        <v>11802.150000000038</v>
      </c>
      <c r="K2338" s="37">
        <v>11802.150000000038</v>
      </c>
      <c r="L2338" s="37">
        <v>11802.150000000038</v>
      </c>
      <c r="M2338" s="37">
        <v>3.8198777474462986E-11</v>
      </c>
      <c r="N2338" s="37">
        <v>3.8198777474462986E-11</v>
      </c>
      <c r="O2338" s="37">
        <v>3.8198777474462986E-11</v>
      </c>
      <c r="P2338" s="37">
        <v>3.8198777474462986E-11</v>
      </c>
      <c r="Q2338" s="37">
        <v>3.8198777474462986E-11</v>
      </c>
      <c r="R2338" s="37">
        <v>3.8198777474462986E-11</v>
      </c>
      <c r="S2338" s="37">
        <v>0</v>
      </c>
    </row>
    <row r="2339" spans="2:19">
      <c r="B2339" s="6">
        <v>1966</v>
      </c>
      <c r="C2339" s="37">
        <v>50738.05</v>
      </c>
      <c r="D2339" s="37">
        <v>50738.05</v>
      </c>
      <c r="E2339" s="37">
        <v>50738.05</v>
      </c>
      <c r="F2339" s="37">
        <v>50738.05</v>
      </c>
      <c r="G2339" s="37">
        <v>50738.05</v>
      </c>
      <c r="H2339" s="37">
        <v>50738.05</v>
      </c>
      <c r="I2339" s="37">
        <v>50738.05</v>
      </c>
      <c r="J2339" s="37">
        <v>50738.05</v>
      </c>
      <c r="K2339" s="37">
        <v>50738.05</v>
      </c>
      <c r="L2339" s="37">
        <v>50738.05</v>
      </c>
      <c r="M2339" s="37">
        <v>50738.05</v>
      </c>
      <c r="N2339" s="37">
        <v>26705.800000000003</v>
      </c>
      <c r="O2339" s="37">
        <v>26705.800000000003</v>
      </c>
      <c r="P2339" s="37">
        <v>26705.800000000003</v>
      </c>
      <c r="Q2339" s="37">
        <v>26705.800000000003</v>
      </c>
      <c r="R2339" s="37">
        <v>25938.860000000004</v>
      </c>
      <c r="S2339" s="37">
        <v>25938.860000000004</v>
      </c>
    </row>
    <row r="2340" spans="2:19">
      <c r="B2340" s="6">
        <v>1965</v>
      </c>
      <c r="C2340" s="37">
        <v>22598.080000000002</v>
      </c>
      <c r="D2340" s="37">
        <v>22598.080000000002</v>
      </c>
      <c r="E2340" s="37">
        <v>22598.080000000002</v>
      </c>
      <c r="F2340" s="37">
        <v>22598.080000000002</v>
      </c>
      <c r="G2340" s="37">
        <v>22598.080000000002</v>
      </c>
      <c r="H2340" s="37">
        <v>22598.080000000002</v>
      </c>
      <c r="I2340" s="37">
        <v>22598.080000000002</v>
      </c>
      <c r="J2340" s="37">
        <v>22598.080000000002</v>
      </c>
      <c r="K2340" s="37">
        <v>22598.080000000002</v>
      </c>
      <c r="L2340" s="37">
        <v>22598.080000000002</v>
      </c>
      <c r="M2340" s="37">
        <v>22598.080000000002</v>
      </c>
      <c r="N2340" s="37">
        <v>0</v>
      </c>
      <c r="O2340" s="37">
        <v>0</v>
      </c>
      <c r="P2340" s="37">
        <v>0</v>
      </c>
      <c r="Q2340" s="37">
        <v>0</v>
      </c>
      <c r="R2340" s="37">
        <v>0</v>
      </c>
      <c r="S2340" s="37">
        <v>3.637978807091713E-12</v>
      </c>
    </row>
    <row r="2341" spans="2:19">
      <c r="B2341" s="6">
        <v>1964</v>
      </c>
      <c r="C2341" s="37">
        <v>35286.300000000003</v>
      </c>
      <c r="D2341" s="37">
        <v>35286.300000000003</v>
      </c>
      <c r="E2341" s="37">
        <v>35286.300000000003</v>
      </c>
      <c r="F2341" s="37">
        <v>35286.300000000003</v>
      </c>
      <c r="G2341" s="37">
        <v>35286.300000000003</v>
      </c>
      <c r="H2341" s="37">
        <v>35286.300000000003</v>
      </c>
      <c r="I2341" s="37">
        <v>35286.300000000003</v>
      </c>
      <c r="J2341" s="37">
        <v>35286.300000000003</v>
      </c>
      <c r="K2341" s="37">
        <v>35286.300000000003</v>
      </c>
      <c r="L2341" s="37">
        <v>35286.300000000003</v>
      </c>
      <c r="M2341" s="37">
        <v>35286.300000000003</v>
      </c>
      <c r="N2341" s="37">
        <v>23619.130000000005</v>
      </c>
      <c r="O2341" s="37">
        <v>23619.130000000005</v>
      </c>
      <c r="P2341" s="37">
        <v>13988.950000000004</v>
      </c>
      <c r="Q2341" s="37">
        <v>13988.950000000004</v>
      </c>
      <c r="R2341" s="37">
        <v>13988.950000000004</v>
      </c>
      <c r="S2341" s="37">
        <v>13988.950000000004</v>
      </c>
    </row>
    <row r="2342" spans="2:19">
      <c r="B2342" s="6">
        <v>1963</v>
      </c>
      <c r="C2342" s="37">
        <v>4269.29</v>
      </c>
      <c r="D2342" s="37">
        <v>4269.29</v>
      </c>
      <c r="E2342" s="37">
        <v>4269.29</v>
      </c>
      <c r="F2342" s="37">
        <v>4269.29</v>
      </c>
      <c r="G2342" s="37">
        <v>4269.29</v>
      </c>
      <c r="H2342" s="37">
        <v>4269.29</v>
      </c>
      <c r="I2342" s="37">
        <v>4269.29</v>
      </c>
      <c r="J2342" s="37">
        <v>4269.29</v>
      </c>
      <c r="K2342" s="37">
        <v>4269.29</v>
      </c>
      <c r="L2342" s="37">
        <v>4269.29</v>
      </c>
      <c r="M2342" s="37">
        <v>4269.29</v>
      </c>
      <c r="N2342" s="37">
        <v>4269.29</v>
      </c>
      <c r="O2342" s="37">
        <v>4269.29</v>
      </c>
      <c r="P2342" s="37">
        <v>4269.29</v>
      </c>
      <c r="Q2342" s="37">
        <v>4269.29</v>
      </c>
      <c r="R2342" s="37">
        <v>4269.29</v>
      </c>
      <c r="S2342" s="37">
        <v>4269.29</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1826524.7899999996</v>
      </c>
      <c r="D2376" s="8">
        <f>SUM(D2298:D2375)</f>
        <v>1832390.3699999996</v>
      </c>
      <c r="E2376" s="8">
        <f>SUM(E2297:E2375)</f>
        <v>1834655.8799999997</v>
      </c>
      <c r="F2376" s="8">
        <f>SUM(F2296:F2375)</f>
        <v>1925010.0699999998</v>
      </c>
      <c r="G2376" s="8">
        <f>SUM(G2295:G2375)</f>
        <v>1926707.18</v>
      </c>
      <c r="H2376" s="8">
        <f>SUM(H2289:H2375)</f>
        <v>2019038.1700000004</v>
      </c>
      <c r="I2376" s="8">
        <f>SUM(I2289:I2375)</f>
        <v>2019867.0000000005</v>
      </c>
      <c r="J2376" s="8">
        <f t="shared" ref="J2376" si="45">SUM(J2289:J2375)</f>
        <v>2041204.3500000003</v>
      </c>
      <c r="K2376" s="8">
        <f>SUM(K2289:K2375)</f>
        <v>2150352.13</v>
      </c>
      <c r="L2376" s="8">
        <f t="shared" ref="L2376" si="46">SUM(L2289:L2375)</f>
        <v>2155723.7599999993</v>
      </c>
      <c r="M2376" s="8">
        <f>SUM(M2289:M2375)</f>
        <v>2109526.8799999994</v>
      </c>
      <c r="N2376" s="11">
        <f>SUM(N2284:N2375)</f>
        <v>2031878.2399999993</v>
      </c>
      <c r="O2376" s="11">
        <f>SUM(O2284:O2375)</f>
        <v>1880729.2999999998</v>
      </c>
      <c r="P2376" s="11">
        <f>SUM(P2284:P2375)</f>
        <v>2062219.0499999998</v>
      </c>
      <c r="Q2376" s="11">
        <f>SUM(Q2284:Q2375)</f>
        <v>2107020.11</v>
      </c>
      <c r="R2376" s="11">
        <f>SUM(R2283:R2375)</f>
        <v>2408628.42</v>
      </c>
      <c r="S2376" s="11">
        <f>SUM(S2283:S2375)</f>
        <v>2556823.439999999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160056.6</v>
      </c>
      <c r="Q2476" s="37">
        <v>160056.6</v>
      </c>
      <c r="R2476" s="37">
        <v>160056.6</v>
      </c>
      <c r="S2476" s="37">
        <v>160056.6</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23828.46</v>
      </c>
      <c r="L2481" s="37">
        <v>23828.46</v>
      </c>
      <c r="M2481" s="37">
        <v>23828.46</v>
      </c>
      <c r="N2481" s="37">
        <v>23828.46</v>
      </c>
      <c r="O2481" s="37">
        <v>23828.46</v>
      </c>
      <c r="P2481" s="37">
        <v>23828.46</v>
      </c>
      <c r="Q2481" s="37">
        <v>23828.46</v>
      </c>
      <c r="R2481" s="37">
        <v>23828.46</v>
      </c>
      <c r="S2481" s="37">
        <v>23828.46</v>
      </c>
    </row>
    <row r="2482" spans="2:19">
      <c r="B2482" s="6">
        <v>2013</v>
      </c>
      <c r="C2482" s="36"/>
      <c r="D2482" s="36"/>
      <c r="E2482" s="36"/>
      <c r="F2482" s="36"/>
      <c r="G2482" s="36"/>
      <c r="H2482" s="36"/>
      <c r="I2482" s="36"/>
      <c r="J2482" s="37">
        <v>96.14</v>
      </c>
      <c r="K2482" s="37">
        <v>96.14</v>
      </c>
      <c r="L2482" s="37">
        <v>96.14</v>
      </c>
      <c r="M2482" s="37">
        <v>96.14</v>
      </c>
      <c r="N2482" s="37">
        <v>96.14</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40376.99</v>
      </c>
      <c r="I2484" s="37">
        <v>40376.99</v>
      </c>
      <c r="J2484" s="37">
        <v>40376.99</v>
      </c>
      <c r="K2484" s="37">
        <v>40376.99</v>
      </c>
      <c r="L2484" s="37">
        <v>40376.99</v>
      </c>
      <c r="M2484" s="37">
        <v>40376.99</v>
      </c>
      <c r="N2484" s="37">
        <v>40376.99</v>
      </c>
      <c r="O2484" s="37">
        <v>40376.99</v>
      </c>
      <c r="P2484" s="37">
        <v>40376.99</v>
      </c>
      <c r="Q2484" s="37">
        <v>40376.99</v>
      </c>
      <c r="R2484" s="37">
        <v>40376.99</v>
      </c>
      <c r="S2484" s="37">
        <v>40376.99</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21009.86</v>
      </c>
      <c r="G2486" s="37">
        <v>21009.86</v>
      </c>
      <c r="H2486" s="37">
        <v>21009.86</v>
      </c>
      <c r="I2486" s="37">
        <v>21009.86</v>
      </c>
      <c r="J2486" s="37">
        <v>21009.86</v>
      </c>
      <c r="K2486" s="37">
        <v>21009.86</v>
      </c>
      <c r="L2486" s="37">
        <v>21009.86</v>
      </c>
      <c r="M2486" s="37">
        <v>21009.86</v>
      </c>
      <c r="N2486" s="37">
        <v>21009.86</v>
      </c>
      <c r="O2486" s="37">
        <v>21009.86</v>
      </c>
      <c r="P2486" s="37">
        <v>21009.86</v>
      </c>
      <c r="Q2486" s="37">
        <v>21009.86</v>
      </c>
      <c r="R2486" s="37">
        <v>21009.86</v>
      </c>
      <c r="S2486" s="37">
        <v>21009.86</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3780</v>
      </c>
      <c r="E2488" s="37">
        <v>3780</v>
      </c>
      <c r="F2488" s="37">
        <v>3780</v>
      </c>
      <c r="G2488" s="37">
        <v>3780</v>
      </c>
      <c r="H2488" s="37">
        <v>3780</v>
      </c>
      <c r="I2488" s="37">
        <v>3780</v>
      </c>
      <c r="J2488" s="37">
        <v>3780</v>
      </c>
      <c r="K2488" s="37">
        <v>3780</v>
      </c>
      <c r="L2488" s="37">
        <v>3780</v>
      </c>
      <c r="M2488" s="37">
        <v>3780</v>
      </c>
      <c r="N2488" s="37">
        <v>3780</v>
      </c>
      <c r="O2488" s="37">
        <v>3780</v>
      </c>
      <c r="P2488" s="37">
        <v>3780</v>
      </c>
      <c r="Q2488" s="37">
        <v>3780</v>
      </c>
      <c r="R2488" s="37">
        <v>3780</v>
      </c>
      <c r="S2488" s="37">
        <v>3780</v>
      </c>
    </row>
    <row r="2489" spans="2:19">
      <c r="B2489" s="6">
        <v>2006</v>
      </c>
      <c r="C2489" s="37">
        <v>18783.599999999999</v>
      </c>
      <c r="D2489" s="37">
        <v>18783.599999999999</v>
      </c>
      <c r="E2489" s="37">
        <v>18783.599999999999</v>
      </c>
      <c r="F2489" s="37">
        <v>18783.599999999999</v>
      </c>
      <c r="G2489" s="37">
        <v>18783.599999999999</v>
      </c>
      <c r="H2489" s="37">
        <v>18783.599999999999</v>
      </c>
      <c r="I2489" s="37">
        <v>18783.599999999999</v>
      </c>
      <c r="J2489" s="37">
        <v>18783.599999999999</v>
      </c>
      <c r="K2489" s="37">
        <v>18783.599999999999</v>
      </c>
      <c r="L2489" s="37">
        <v>18783.599999999999</v>
      </c>
      <c r="M2489" s="37">
        <v>18783.599999999999</v>
      </c>
      <c r="N2489" s="37">
        <v>18783.599999999999</v>
      </c>
      <c r="O2489" s="37">
        <v>18783.599999999999</v>
      </c>
      <c r="P2489" s="37">
        <v>18783.599999999999</v>
      </c>
      <c r="Q2489" s="37">
        <v>18783.599999999999</v>
      </c>
      <c r="R2489" s="37">
        <v>18783.599999999999</v>
      </c>
      <c r="S2489" s="37">
        <v>18783.599999999999</v>
      </c>
    </row>
    <row r="2490" spans="2:19">
      <c r="B2490" s="6">
        <v>2005</v>
      </c>
      <c r="C2490" s="37">
        <v>13600.49</v>
      </c>
      <c r="D2490" s="37">
        <v>13600.49</v>
      </c>
      <c r="E2490" s="37">
        <v>13600.49</v>
      </c>
      <c r="F2490" s="37">
        <v>13600.49</v>
      </c>
      <c r="G2490" s="37">
        <v>13600.49</v>
      </c>
      <c r="H2490" s="37">
        <v>13600.49</v>
      </c>
      <c r="I2490" s="37">
        <v>13600.49</v>
      </c>
      <c r="J2490" s="37">
        <v>13600.49</v>
      </c>
      <c r="K2490" s="37">
        <v>13600.49</v>
      </c>
      <c r="L2490" s="37">
        <v>13600.49</v>
      </c>
      <c r="M2490" s="37">
        <v>13600.49</v>
      </c>
      <c r="N2490" s="37">
        <v>13600.49</v>
      </c>
      <c r="O2490" s="37">
        <v>13600.49</v>
      </c>
      <c r="P2490" s="37">
        <v>13600.49</v>
      </c>
      <c r="Q2490" s="37">
        <v>13600.49</v>
      </c>
      <c r="R2490" s="37">
        <v>13600.49</v>
      </c>
      <c r="S2490" s="37">
        <v>13600.49</v>
      </c>
    </row>
    <row r="2491" spans="2:19">
      <c r="B2491" s="6">
        <v>2004</v>
      </c>
      <c r="C2491" s="37">
        <v>34756.65</v>
      </c>
      <c r="D2491" s="37">
        <v>34756.65</v>
      </c>
      <c r="E2491" s="37">
        <v>34756.65</v>
      </c>
      <c r="F2491" s="37">
        <v>34756.65</v>
      </c>
      <c r="G2491" s="37">
        <v>34756.65</v>
      </c>
      <c r="H2491" s="37">
        <v>34756.65</v>
      </c>
      <c r="I2491" s="37">
        <v>34756.65</v>
      </c>
      <c r="J2491" s="37">
        <v>34756.65</v>
      </c>
      <c r="K2491" s="37">
        <v>34756.65</v>
      </c>
      <c r="L2491" s="37">
        <v>34756.65</v>
      </c>
      <c r="M2491" s="37">
        <v>34756.65</v>
      </c>
      <c r="N2491" s="37">
        <v>34756.65</v>
      </c>
      <c r="O2491" s="37">
        <v>34756.65</v>
      </c>
      <c r="P2491" s="37">
        <v>34756.65</v>
      </c>
      <c r="Q2491" s="37">
        <v>34756.65</v>
      </c>
      <c r="R2491" s="37">
        <v>34756.65</v>
      </c>
      <c r="S2491" s="37">
        <v>34756.65</v>
      </c>
    </row>
    <row r="2492" spans="2:19">
      <c r="B2492" s="6">
        <v>2003</v>
      </c>
      <c r="C2492" s="37">
        <v>21628.42</v>
      </c>
      <c r="D2492" s="37">
        <v>21628.42</v>
      </c>
      <c r="E2492" s="37">
        <v>21628.42</v>
      </c>
      <c r="F2492" s="37">
        <v>21628.42</v>
      </c>
      <c r="G2492" s="37">
        <v>21628.42</v>
      </c>
      <c r="H2492" s="37">
        <v>21628.42</v>
      </c>
      <c r="I2492" s="37">
        <v>21628.42</v>
      </c>
      <c r="J2492" s="37">
        <v>21628.42</v>
      </c>
      <c r="K2492" s="37">
        <v>21628.42</v>
      </c>
      <c r="L2492" s="37">
        <v>21628.42</v>
      </c>
      <c r="M2492" s="37">
        <v>21628.42</v>
      </c>
      <c r="N2492" s="37">
        <v>21628.42</v>
      </c>
      <c r="O2492" s="37">
        <v>21628.42</v>
      </c>
      <c r="P2492" s="37">
        <v>21628.42</v>
      </c>
      <c r="Q2492" s="37">
        <v>21628.42</v>
      </c>
      <c r="R2492" s="37">
        <v>21628.42</v>
      </c>
      <c r="S2492" s="37">
        <v>21628.42</v>
      </c>
    </row>
    <row r="2493" spans="2:19">
      <c r="B2493" s="6">
        <v>2002</v>
      </c>
      <c r="C2493" s="37">
        <v>65144.09</v>
      </c>
      <c r="D2493" s="37">
        <v>65144.09</v>
      </c>
      <c r="E2493" s="37">
        <v>65144.09</v>
      </c>
      <c r="F2493" s="37">
        <v>65144.09</v>
      </c>
      <c r="G2493" s="37">
        <v>65144.09</v>
      </c>
      <c r="H2493" s="37">
        <v>65144.09</v>
      </c>
      <c r="I2493" s="37">
        <v>65144.09</v>
      </c>
      <c r="J2493" s="37">
        <v>65144.09</v>
      </c>
      <c r="K2493" s="37">
        <v>65144.09</v>
      </c>
      <c r="L2493" s="37">
        <v>65144.09</v>
      </c>
      <c r="M2493" s="37">
        <v>65144.09</v>
      </c>
      <c r="N2493" s="37">
        <v>65144.09</v>
      </c>
      <c r="O2493" s="37">
        <v>65144.09</v>
      </c>
      <c r="P2493" s="37">
        <v>65144.09</v>
      </c>
      <c r="Q2493" s="37">
        <v>65144.09</v>
      </c>
      <c r="R2493" s="37">
        <v>65144.09</v>
      </c>
      <c r="S2493" s="37">
        <v>65144.09</v>
      </c>
    </row>
    <row r="2494" spans="2:19">
      <c r="B2494" s="6">
        <v>2001</v>
      </c>
      <c r="C2494" s="37">
        <v>23521</v>
      </c>
      <c r="D2494" s="37">
        <v>23521</v>
      </c>
      <c r="E2494" s="37">
        <v>23521</v>
      </c>
      <c r="F2494" s="37">
        <v>23521</v>
      </c>
      <c r="G2494" s="37">
        <v>23521</v>
      </c>
      <c r="H2494" s="37">
        <v>23521</v>
      </c>
      <c r="I2494" s="37">
        <v>23521</v>
      </c>
      <c r="J2494" s="37">
        <v>23521</v>
      </c>
      <c r="K2494" s="37">
        <v>23521</v>
      </c>
      <c r="L2494" s="37">
        <v>23521</v>
      </c>
      <c r="M2494" s="37">
        <v>23521</v>
      </c>
      <c r="N2494" s="37">
        <v>23521</v>
      </c>
      <c r="O2494" s="37">
        <v>23521</v>
      </c>
      <c r="P2494" s="37">
        <v>23521</v>
      </c>
      <c r="Q2494" s="37">
        <v>23521</v>
      </c>
      <c r="R2494" s="37">
        <v>23521</v>
      </c>
      <c r="S2494" s="37">
        <v>23521</v>
      </c>
    </row>
    <row r="2495" spans="2:19">
      <c r="B2495" s="6">
        <v>2000</v>
      </c>
      <c r="C2495" s="37">
        <v>49532.42</v>
      </c>
      <c r="D2495" s="37">
        <v>49532.42</v>
      </c>
      <c r="E2495" s="37">
        <v>49532.42</v>
      </c>
      <c r="F2495" s="37">
        <v>49532.42</v>
      </c>
      <c r="G2495" s="37">
        <v>49532.42</v>
      </c>
      <c r="H2495" s="37">
        <v>49532.42</v>
      </c>
      <c r="I2495" s="37">
        <v>49532.42</v>
      </c>
      <c r="J2495" s="37">
        <v>49532.42</v>
      </c>
      <c r="K2495" s="37">
        <v>49532.42</v>
      </c>
      <c r="L2495" s="37">
        <v>49532.42</v>
      </c>
      <c r="M2495" s="37">
        <v>49532.42</v>
      </c>
      <c r="N2495" s="37">
        <v>49532.42</v>
      </c>
      <c r="O2495" s="37">
        <v>49532.42</v>
      </c>
      <c r="P2495" s="37">
        <v>49532.42</v>
      </c>
      <c r="Q2495" s="37">
        <v>49532.42</v>
      </c>
      <c r="R2495" s="37">
        <v>49532.42</v>
      </c>
      <c r="S2495" s="37">
        <v>48715.89</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16868.03</v>
      </c>
      <c r="D2497" s="37">
        <v>16868.03</v>
      </c>
      <c r="E2497" s="37">
        <v>16868.03</v>
      </c>
      <c r="F2497" s="37">
        <v>16868.03</v>
      </c>
      <c r="G2497" s="37">
        <v>16868.03</v>
      </c>
      <c r="H2497" s="37">
        <v>16868.03</v>
      </c>
      <c r="I2497" s="37">
        <v>16868.03</v>
      </c>
      <c r="J2497" s="37">
        <v>16868.03</v>
      </c>
      <c r="K2497" s="37">
        <v>16868.03</v>
      </c>
      <c r="L2497" s="37">
        <v>16868.03</v>
      </c>
      <c r="M2497" s="37">
        <v>16868.03</v>
      </c>
      <c r="N2497" s="37">
        <v>16868.03</v>
      </c>
      <c r="O2497" s="37">
        <v>16868.03</v>
      </c>
      <c r="P2497" s="37">
        <v>16868.03</v>
      </c>
      <c r="Q2497" s="37">
        <v>16868.03</v>
      </c>
      <c r="R2497" s="37">
        <v>16868.03</v>
      </c>
      <c r="S2497" s="37">
        <v>16868.03</v>
      </c>
    </row>
    <row r="2498" spans="2:19">
      <c r="B2498" s="6">
        <v>1997</v>
      </c>
      <c r="C2498" s="37">
        <v>80571.42</v>
      </c>
      <c r="D2498" s="37">
        <v>80571.42</v>
      </c>
      <c r="E2498" s="37">
        <v>80571.42</v>
      </c>
      <c r="F2498" s="37">
        <v>80571.42</v>
      </c>
      <c r="G2498" s="37">
        <v>80571.42</v>
      </c>
      <c r="H2498" s="37">
        <v>80571.42</v>
      </c>
      <c r="I2498" s="37">
        <v>80571.42</v>
      </c>
      <c r="J2498" s="37">
        <v>80571.42</v>
      </c>
      <c r="K2498" s="37">
        <v>80571.42</v>
      </c>
      <c r="L2498" s="37">
        <v>80571.42</v>
      </c>
      <c r="M2498" s="37">
        <v>80571.42</v>
      </c>
      <c r="N2498" s="37">
        <v>80571.42</v>
      </c>
      <c r="O2498" s="37">
        <v>80571.42</v>
      </c>
      <c r="P2498" s="37">
        <v>80571.42</v>
      </c>
      <c r="Q2498" s="37">
        <v>80571.42</v>
      </c>
      <c r="R2498" s="37">
        <v>80571.42</v>
      </c>
      <c r="S2498" s="37">
        <v>79210.87</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6290.94</v>
      </c>
      <c r="D2500" s="37">
        <v>6290.94</v>
      </c>
      <c r="E2500" s="37">
        <v>6290.94</v>
      </c>
      <c r="F2500" s="37">
        <v>6290.94</v>
      </c>
      <c r="G2500" s="37">
        <v>6290.94</v>
      </c>
      <c r="H2500" s="37">
        <v>6290.94</v>
      </c>
      <c r="I2500" s="37">
        <v>6290.94</v>
      </c>
      <c r="J2500" s="37">
        <v>6290.94</v>
      </c>
      <c r="K2500" s="37">
        <v>6290.94</v>
      </c>
      <c r="L2500" s="37">
        <v>6290.94</v>
      </c>
      <c r="M2500" s="37">
        <v>6290.94</v>
      </c>
      <c r="N2500" s="37">
        <v>6290.94</v>
      </c>
      <c r="O2500" s="37">
        <v>6290.94</v>
      </c>
      <c r="P2500" s="37">
        <v>6290.94</v>
      </c>
      <c r="Q2500" s="37">
        <v>6290.94</v>
      </c>
      <c r="R2500" s="37">
        <v>0</v>
      </c>
      <c r="S2500" s="37">
        <v>0</v>
      </c>
    </row>
    <row r="2501" spans="2:19">
      <c r="B2501" s="6">
        <v>1994</v>
      </c>
      <c r="C2501" s="37">
        <v>15480.38</v>
      </c>
      <c r="D2501" s="37">
        <v>15480.38</v>
      </c>
      <c r="E2501" s="37">
        <v>15480.38</v>
      </c>
      <c r="F2501" s="37">
        <v>15480.38</v>
      </c>
      <c r="G2501" s="37">
        <v>15480.38</v>
      </c>
      <c r="H2501" s="37">
        <v>15480.38</v>
      </c>
      <c r="I2501" s="37">
        <v>15480.38</v>
      </c>
      <c r="J2501" s="37">
        <v>15480.38</v>
      </c>
      <c r="K2501" s="37">
        <v>15480.38</v>
      </c>
      <c r="L2501" s="37">
        <v>15480.38</v>
      </c>
      <c r="M2501" s="37">
        <v>15480.38</v>
      </c>
      <c r="N2501" s="37">
        <v>15480.38</v>
      </c>
      <c r="O2501" s="37">
        <v>15480.38</v>
      </c>
      <c r="P2501" s="37">
        <v>15480.38</v>
      </c>
      <c r="Q2501" s="37">
        <v>15480.38</v>
      </c>
      <c r="R2501" s="37">
        <v>15480.38</v>
      </c>
      <c r="S2501" s="37">
        <v>15480.38</v>
      </c>
    </row>
    <row r="2502" spans="2:19">
      <c r="B2502" s="6">
        <v>1993</v>
      </c>
      <c r="C2502" s="37">
        <v>49096.799999999996</v>
      </c>
      <c r="D2502" s="37">
        <v>49096.799999999996</v>
      </c>
      <c r="E2502" s="37">
        <v>49096.799999999996</v>
      </c>
      <c r="F2502" s="37">
        <v>49096.799999999996</v>
      </c>
      <c r="G2502" s="37">
        <v>49096.799999999996</v>
      </c>
      <c r="H2502" s="37">
        <v>49096.799999999996</v>
      </c>
      <c r="I2502" s="37">
        <v>49096.799999999996</v>
      </c>
      <c r="J2502" s="37">
        <v>49096.799999999996</v>
      </c>
      <c r="K2502" s="37">
        <v>49096.799999999996</v>
      </c>
      <c r="L2502" s="37">
        <v>49096.799999999996</v>
      </c>
      <c r="M2502" s="37">
        <v>49096.799999999996</v>
      </c>
      <c r="N2502" s="37">
        <v>49096.799999999996</v>
      </c>
      <c r="O2502" s="37">
        <v>49096.799999999996</v>
      </c>
      <c r="P2502" s="37">
        <v>49096.799999999996</v>
      </c>
      <c r="Q2502" s="37">
        <v>49096.799999999996</v>
      </c>
      <c r="R2502" s="37">
        <v>49096.799999999996</v>
      </c>
      <c r="S2502" s="37">
        <v>49096.799999999996</v>
      </c>
    </row>
    <row r="2503" spans="2:19">
      <c r="B2503" s="6">
        <v>1992</v>
      </c>
      <c r="C2503" s="37">
        <v>24134.510000000002</v>
      </c>
      <c r="D2503" s="37">
        <v>24134.510000000002</v>
      </c>
      <c r="E2503" s="37">
        <v>24134.510000000002</v>
      </c>
      <c r="F2503" s="37">
        <v>24134.510000000002</v>
      </c>
      <c r="G2503" s="37">
        <v>24134.510000000002</v>
      </c>
      <c r="H2503" s="37">
        <v>24134.510000000002</v>
      </c>
      <c r="I2503" s="37">
        <v>24134.510000000002</v>
      </c>
      <c r="J2503" s="37">
        <v>24134.510000000002</v>
      </c>
      <c r="K2503" s="37">
        <v>24134.510000000002</v>
      </c>
      <c r="L2503" s="37">
        <v>24134.510000000002</v>
      </c>
      <c r="M2503" s="37">
        <v>24134.510000000002</v>
      </c>
      <c r="N2503" s="37">
        <v>24134.510000000002</v>
      </c>
      <c r="O2503" s="37">
        <v>24134.510000000002</v>
      </c>
      <c r="P2503" s="37">
        <v>24134.510000000002</v>
      </c>
      <c r="Q2503" s="37">
        <v>24134.510000000002</v>
      </c>
      <c r="R2503" s="37">
        <v>24134.510000000002</v>
      </c>
      <c r="S2503" s="37">
        <v>24134.510000000002</v>
      </c>
    </row>
    <row r="2504" spans="2:19">
      <c r="B2504" s="6">
        <v>1991</v>
      </c>
      <c r="C2504" s="37">
        <v>335319.02</v>
      </c>
      <c r="D2504" s="37">
        <v>335319.02</v>
      </c>
      <c r="E2504" s="37">
        <v>335319.02</v>
      </c>
      <c r="F2504" s="37">
        <v>335319.02</v>
      </c>
      <c r="G2504" s="37">
        <v>335319.02</v>
      </c>
      <c r="H2504" s="37">
        <v>335319.02</v>
      </c>
      <c r="I2504" s="37">
        <v>335319.02</v>
      </c>
      <c r="J2504" s="37">
        <v>335319.02</v>
      </c>
      <c r="K2504" s="37">
        <v>335319.02</v>
      </c>
      <c r="L2504" s="37">
        <v>335319.02</v>
      </c>
      <c r="M2504" s="37">
        <v>335319.02</v>
      </c>
      <c r="N2504" s="37">
        <v>335319.02</v>
      </c>
      <c r="O2504" s="37">
        <v>335319.02</v>
      </c>
      <c r="P2504" s="37">
        <v>335319.02</v>
      </c>
      <c r="Q2504" s="37">
        <v>335319.02</v>
      </c>
      <c r="R2504" s="37">
        <v>335319.02</v>
      </c>
      <c r="S2504" s="37">
        <v>335319.02</v>
      </c>
    </row>
    <row r="2505" spans="2:19">
      <c r="B2505" s="6">
        <v>1990</v>
      </c>
      <c r="C2505" s="37">
        <v>25874.44</v>
      </c>
      <c r="D2505" s="37">
        <v>25874.44</v>
      </c>
      <c r="E2505" s="37">
        <v>25874.44</v>
      </c>
      <c r="F2505" s="37">
        <v>25874.44</v>
      </c>
      <c r="G2505" s="37">
        <v>25874.44</v>
      </c>
      <c r="H2505" s="37">
        <v>25874.44</v>
      </c>
      <c r="I2505" s="37">
        <v>25874.44</v>
      </c>
      <c r="J2505" s="37">
        <v>25874.44</v>
      </c>
      <c r="K2505" s="37">
        <v>25874.44</v>
      </c>
      <c r="L2505" s="37">
        <v>25874.44</v>
      </c>
      <c r="M2505" s="37">
        <v>25874.44</v>
      </c>
      <c r="N2505" s="37">
        <v>25874.44</v>
      </c>
      <c r="O2505" s="37">
        <v>25874.44</v>
      </c>
      <c r="P2505" s="37">
        <v>25874.44</v>
      </c>
      <c r="Q2505" s="37">
        <v>25874.44</v>
      </c>
      <c r="R2505" s="37">
        <v>25874.44</v>
      </c>
      <c r="S2505" s="37">
        <v>25874.44</v>
      </c>
    </row>
    <row r="2506" spans="2:19">
      <c r="B2506" s="6">
        <v>1989</v>
      </c>
      <c r="C2506" s="37">
        <v>12117.11</v>
      </c>
      <c r="D2506" s="37">
        <v>12117.11</v>
      </c>
      <c r="E2506" s="37">
        <v>12117.11</v>
      </c>
      <c r="F2506" s="37">
        <v>12117.11</v>
      </c>
      <c r="G2506" s="37">
        <v>12117.11</v>
      </c>
      <c r="H2506" s="37">
        <v>12117.11</v>
      </c>
      <c r="I2506" s="37">
        <v>12117.11</v>
      </c>
      <c r="J2506" s="37">
        <v>12117.11</v>
      </c>
      <c r="K2506" s="37">
        <v>12117.11</v>
      </c>
      <c r="L2506" s="37">
        <v>12117.11</v>
      </c>
      <c r="M2506" s="37">
        <v>12117.11</v>
      </c>
      <c r="N2506" s="37">
        <v>12117.11</v>
      </c>
      <c r="O2506" s="37">
        <v>12117.11</v>
      </c>
      <c r="P2506" s="37">
        <v>12117.11</v>
      </c>
      <c r="Q2506" s="37">
        <v>12117.11</v>
      </c>
      <c r="R2506" s="37">
        <v>12117.11</v>
      </c>
      <c r="S2506" s="37">
        <v>12117.11</v>
      </c>
    </row>
    <row r="2507" spans="2:19">
      <c r="B2507" s="6">
        <v>1988</v>
      </c>
      <c r="C2507" s="37">
        <v>11827.72</v>
      </c>
      <c r="D2507" s="37">
        <v>11827.72</v>
      </c>
      <c r="E2507" s="37">
        <v>11827.72</v>
      </c>
      <c r="F2507" s="37">
        <v>11827.72</v>
      </c>
      <c r="G2507" s="37">
        <v>11827.72</v>
      </c>
      <c r="H2507" s="37">
        <v>11827.72</v>
      </c>
      <c r="I2507" s="37">
        <v>11827.72</v>
      </c>
      <c r="J2507" s="37">
        <v>11827.72</v>
      </c>
      <c r="K2507" s="37">
        <v>11827.72</v>
      </c>
      <c r="L2507" s="37">
        <v>11827.72</v>
      </c>
      <c r="M2507" s="37">
        <v>11827.72</v>
      </c>
      <c r="N2507" s="37">
        <v>11827.72</v>
      </c>
      <c r="O2507" s="37">
        <v>11827.72</v>
      </c>
      <c r="P2507" s="37">
        <v>11827.72</v>
      </c>
      <c r="Q2507" s="37">
        <v>11827.72</v>
      </c>
      <c r="R2507" s="37">
        <v>11827.72</v>
      </c>
      <c r="S2507" s="37">
        <v>11827.72</v>
      </c>
    </row>
    <row r="2508" spans="2:19">
      <c r="B2508" s="6">
        <v>1987</v>
      </c>
      <c r="C2508" s="37">
        <v>13938.33</v>
      </c>
      <c r="D2508" s="37">
        <v>13938.33</v>
      </c>
      <c r="E2508" s="37">
        <v>13938.33</v>
      </c>
      <c r="F2508" s="37">
        <v>13938.33</v>
      </c>
      <c r="G2508" s="37">
        <v>13938.33</v>
      </c>
      <c r="H2508" s="37">
        <v>13938.33</v>
      </c>
      <c r="I2508" s="37">
        <v>13938.33</v>
      </c>
      <c r="J2508" s="37">
        <v>13938.33</v>
      </c>
      <c r="K2508" s="37">
        <v>13938.33</v>
      </c>
      <c r="L2508" s="37">
        <v>13938.33</v>
      </c>
      <c r="M2508" s="37">
        <v>13938.33</v>
      </c>
      <c r="N2508" s="37">
        <v>13938.33</v>
      </c>
      <c r="O2508" s="37">
        <v>13938.33</v>
      </c>
      <c r="P2508" s="37">
        <v>13938.33</v>
      </c>
      <c r="Q2508" s="37">
        <v>13938.33</v>
      </c>
      <c r="R2508" s="37">
        <v>13938.33</v>
      </c>
      <c r="S2508" s="37">
        <v>13938.33</v>
      </c>
    </row>
    <row r="2509" spans="2:19">
      <c r="B2509" s="6">
        <v>1986</v>
      </c>
      <c r="C2509" s="37">
        <v>2900.05</v>
      </c>
      <c r="D2509" s="37">
        <v>2900.05</v>
      </c>
      <c r="E2509" s="37">
        <v>2900.05</v>
      </c>
      <c r="F2509" s="37">
        <v>2900.05</v>
      </c>
      <c r="G2509" s="37">
        <v>2900.05</v>
      </c>
      <c r="H2509" s="37">
        <v>2900.05</v>
      </c>
      <c r="I2509" s="37">
        <v>2900.05</v>
      </c>
      <c r="J2509" s="37">
        <v>2900.05</v>
      </c>
      <c r="K2509" s="37">
        <v>2900.05</v>
      </c>
      <c r="L2509" s="37">
        <v>2900.05</v>
      </c>
      <c r="M2509" s="37">
        <v>2900.05</v>
      </c>
      <c r="N2509" s="37">
        <v>2900.05</v>
      </c>
      <c r="O2509" s="37">
        <v>2900.05</v>
      </c>
      <c r="P2509" s="37">
        <v>2900.05</v>
      </c>
      <c r="Q2509" s="37">
        <v>2900.05</v>
      </c>
      <c r="R2509" s="37">
        <v>2900.05</v>
      </c>
      <c r="S2509" s="37">
        <v>2900.05</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10105.17</v>
      </c>
      <c r="D2511" s="37">
        <v>10105.17</v>
      </c>
      <c r="E2511" s="37">
        <v>10105.17</v>
      </c>
      <c r="F2511" s="37">
        <v>10105.17</v>
      </c>
      <c r="G2511" s="37">
        <v>10105.17</v>
      </c>
      <c r="H2511" s="37">
        <v>10105.17</v>
      </c>
      <c r="I2511" s="37">
        <v>10105.17</v>
      </c>
      <c r="J2511" s="37">
        <v>10105.17</v>
      </c>
      <c r="K2511" s="37">
        <v>10105.17</v>
      </c>
      <c r="L2511" s="37">
        <v>10105.17</v>
      </c>
      <c r="M2511" s="37">
        <v>10105.17</v>
      </c>
      <c r="N2511" s="37">
        <v>10105.17</v>
      </c>
      <c r="O2511" s="37">
        <v>10105.17</v>
      </c>
      <c r="P2511" s="37">
        <v>10105.17</v>
      </c>
      <c r="Q2511" s="37">
        <v>10105.17</v>
      </c>
      <c r="R2511" s="37">
        <v>10105.17</v>
      </c>
      <c r="S2511" s="37">
        <v>10105.17</v>
      </c>
    </row>
    <row r="2512" spans="2:19">
      <c r="B2512" s="6">
        <v>1983</v>
      </c>
      <c r="C2512" s="37">
        <v>19681.16</v>
      </c>
      <c r="D2512" s="37">
        <v>19681.16</v>
      </c>
      <c r="E2512" s="37">
        <v>19681.16</v>
      </c>
      <c r="F2512" s="37">
        <v>19681.16</v>
      </c>
      <c r="G2512" s="37">
        <v>19681.16</v>
      </c>
      <c r="H2512" s="37">
        <v>19681.16</v>
      </c>
      <c r="I2512" s="37">
        <v>19681.16</v>
      </c>
      <c r="J2512" s="37">
        <v>19681.16</v>
      </c>
      <c r="K2512" s="37">
        <v>19681.16</v>
      </c>
      <c r="L2512" s="37">
        <v>19681.16</v>
      </c>
      <c r="M2512" s="37">
        <v>19681.16</v>
      </c>
      <c r="N2512" s="37">
        <v>19681.16</v>
      </c>
      <c r="O2512" s="37">
        <v>19681.16</v>
      </c>
      <c r="P2512" s="37">
        <v>19681.16</v>
      </c>
      <c r="Q2512" s="37">
        <v>19681.16</v>
      </c>
      <c r="R2512" s="37">
        <v>12993.97</v>
      </c>
      <c r="S2512" s="37">
        <v>12993.97</v>
      </c>
    </row>
    <row r="2513" spans="2:19">
      <c r="B2513" s="6">
        <v>1982</v>
      </c>
      <c r="C2513" s="37">
        <v>111338.92000000001</v>
      </c>
      <c r="D2513" s="37">
        <v>111338.92000000001</v>
      </c>
      <c r="E2513" s="37">
        <v>111338.92000000001</v>
      </c>
      <c r="F2513" s="37">
        <v>111338.92000000001</v>
      </c>
      <c r="G2513" s="37">
        <v>111338.92000000001</v>
      </c>
      <c r="H2513" s="37">
        <v>111338.92000000001</v>
      </c>
      <c r="I2513" s="37">
        <v>111338.92000000001</v>
      </c>
      <c r="J2513" s="37">
        <v>111338.92000000001</v>
      </c>
      <c r="K2513" s="37">
        <v>111338.92000000001</v>
      </c>
      <c r="L2513" s="37">
        <v>111338.92000000001</v>
      </c>
      <c r="M2513" s="37">
        <v>111338.92000000001</v>
      </c>
      <c r="N2513" s="37">
        <v>111338.92000000001</v>
      </c>
      <c r="O2513" s="37">
        <v>111338.92000000001</v>
      </c>
      <c r="P2513" s="37">
        <v>111338.92000000001</v>
      </c>
      <c r="Q2513" s="37">
        <v>111338.92000000001</v>
      </c>
      <c r="R2513" s="37">
        <v>111338.92000000001</v>
      </c>
      <c r="S2513" s="37">
        <v>111338.92000000001</v>
      </c>
    </row>
    <row r="2514" spans="2:19">
      <c r="B2514" s="6">
        <v>1981</v>
      </c>
      <c r="C2514" s="37">
        <v>38531.979999999996</v>
      </c>
      <c r="D2514" s="37">
        <v>38531.979999999996</v>
      </c>
      <c r="E2514" s="37">
        <v>38531.979999999996</v>
      </c>
      <c r="F2514" s="37">
        <v>38531.979999999996</v>
      </c>
      <c r="G2514" s="37">
        <v>38531.979999999996</v>
      </c>
      <c r="H2514" s="37">
        <v>38531.979999999996</v>
      </c>
      <c r="I2514" s="37">
        <v>38531.979999999996</v>
      </c>
      <c r="J2514" s="37">
        <v>38531.979999999996</v>
      </c>
      <c r="K2514" s="37">
        <v>38531.979999999996</v>
      </c>
      <c r="L2514" s="37">
        <v>38531.979999999996</v>
      </c>
      <c r="M2514" s="37">
        <v>38531.979999999996</v>
      </c>
      <c r="N2514" s="37">
        <v>38531.979999999996</v>
      </c>
      <c r="O2514" s="37">
        <v>38531.979999999996</v>
      </c>
      <c r="P2514" s="37">
        <v>38531.979999999996</v>
      </c>
      <c r="Q2514" s="37">
        <v>38531.979999999996</v>
      </c>
      <c r="R2514" s="37">
        <v>38531.979999999996</v>
      </c>
      <c r="S2514" s="37">
        <v>38531.979999999996</v>
      </c>
    </row>
    <row r="2515" spans="2:19">
      <c r="B2515" s="6">
        <v>1980</v>
      </c>
      <c r="C2515" s="37">
        <v>8243.56</v>
      </c>
      <c r="D2515" s="37">
        <v>8243.56</v>
      </c>
      <c r="E2515" s="37">
        <v>8243.56</v>
      </c>
      <c r="F2515" s="37">
        <v>8243.56</v>
      </c>
      <c r="G2515" s="37">
        <v>8243.56</v>
      </c>
      <c r="H2515" s="37">
        <v>8243.56</v>
      </c>
      <c r="I2515" s="37">
        <v>8243.56</v>
      </c>
      <c r="J2515" s="37">
        <v>8243.56</v>
      </c>
      <c r="K2515" s="37">
        <v>8243.56</v>
      </c>
      <c r="L2515" s="37">
        <v>8243.56</v>
      </c>
      <c r="M2515" s="37">
        <v>8243.56</v>
      </c>
      <c r="N2515" s="37">
        <v>8243.56</v>
      </c>
      <c r="O2515" s="37">
        <v>8243.56</v>
      </c>
      <c r="P2515" s="37">
        <v>8243.56</v>
      </c>
      <c r="Q2515" s="37">
        <v>8243.56</v>
      </c>
      <c r="R2515" s="37">
        <v>8243.56</v>
      </c>
      <c r="S2515" s="37">
        <v>8243.56</v>
      </c>
    </row>
    <row r="2516" spans="2:19">
      <c r="B2516" s="6">
        <v>1979</v>
      </c>
      <c r="C2516" s="37">
        <v>4703.37</v>
      </c>
      <c r="D2516" s="37">
        <v>4703.37</v>
      </c>
      <c r="E2516" s="37">
        <v>4703.37</v>
      </c>
      <c r="F2516" s="37">
        <v>4703.37</v>
      </c>
      <c r="G2516" s="37">
        <v>4703.37</v>
      </c>
      <c r="H2516" s="37">
        <v>4703.37</v>
      </c>
      <c r="I2516" s="37">
        <v>4703.37</v>
      </c>
      <c r="J2516" s="37">
        <v>4703.37</v>
      </c>
      <c r="K2516" s="37">
        <v>4703.37</v>
      </c>
      <c r="L2516" s="37">
        <v>4703.37</v>
      </c>
      <c r="M2516" s="37">
        <v>4703.37</v>
      </c>
      <c r="N2516" s="37">
        <v>4703.37</v>
      </c>
      <c r="O2516" s="37">
        <v>4703.37</v>
      </c>
      <c r="P2516" s="37">
        <v>4703.37</v>
      </c>
      <c r="Q2516" s="37">
        <v>4703.37</v>
      </c>
      <c r="R2516" s="37">
        <v>4703.37</v>
      </c>
      <c r="S2516" s="37">
        <v>4703.37</v>
      </c>
    </row>
    <row r="2517" spans="2:19">
      <c r="B2517" s="6">
        <v>1978</v>
      </c>
      <c r="C2517" s="37">
        <v>22392.54</v>
      </c>
      <c r="D2517" s="37">
        <v>22392.54</v>
      </c>
      <c r="E2517" s="37">
        <v>22392.54</v>
      </c>
      <c r="F2517" s="37">
        <v>22392.54</v>
      </c>
      <c r="G2517" s="37">
        <v>22392.54</v>
      </c>
      <c r="H2517" s="37">
        <v>22392.54</v>
      </c>
      <c r="I2517" s="37">
        <v>22392.54</v>
      </c>
      <c r="J2517" s="37">
        <v>22392.54</v>
      </c>
      <c r="K2517" s="37">
        <v>22392.54</v>
      </c>
      <c r="L2517" s="37">
        <v>22392.54</v>
      </c>
      <c r="M2517" s="37">
        <v>22392.54</v>
      </c>
      <c r="N2517" s="37">
        <v>22392.54</v>
      </c>
      <c r="O2517" s="37">
        <v>22392.54</v>
      </c>
      <c r="P2517" s="37">
        <v>22392.54</v>
      </c>
      <c r="Q2517" s="37">
        <v>22392.54</v>
      </c>
      <c r="R2517" s="37">
        <v>22392.54</v>
      </c>
      <c r="S2517" s="37">
        <v>22392.54</v>
      </c>
    </row>
    <row r="2518" spans="2:19">
      <c r="B2518" s="6">
        <v>1977</v>
      </c>
      <c r="C2518" s="37">
        <v>18402.419999999998</v>
      </c>
      <c r="D2518" s="37">
        <v>18402.419999999998</v>
      </c>
      <c r="E2518" s="37">
        <v>18402.419999999998</v>
      </c>
      <c r="F2518" s="37">
        <v>18402.419999999998</v>
      </c>
      <c r="G2518" s="37">
        <v>18402.419999999998</v>
      </c>
      <c r="H2518" s="37">
        <v>18402.419999999998</v>
      </c>
      <c r="I2518" s="37">
        <v>18402.419999999998</v>
      </c>
      <c r="J2518" s="37">
        <v>18402.419999999998</v>
      </c>
      <c r="K2518" s="37">
        <v>18402.419999999998</v>
      </c>
      <c r="L2518" s="37">
        <v>18402.419999999998</v>
      </c>
      <c r="M2518" s="37">
        <v>18402.419999999998</v>
      </c>
      <c r="N2518" s="37">
        <v>18402.419999999998</v>
      </c>
      <c r="O2518" s="37">
        <v>18402.419999999998</v>
      </c>
      <c r="P2518" s="37">
        <v>18402.419999999998</v>
      </c>
      <c r="Q2518" s="37">
        <v>18402.419999999998</v>
      </c>
      <c r="R2518" s="37">
        <v>18402.419999999998</v>
      </c>
      <c r="S2518" s="37">
        <v>18402.419999999998</v>
      </c>
    </row>
    <row r="2519" spans="2:19">
      <c r="B2519" s="6">
        <v>1976</v>
      </c>
      <c r="C2519" s="37">
        <v>31161.19</v>
      </c>
      <c r="D2519" s="37">
        <v>31161.19</v>
      </c>
      <c r="E2519" s="37">
        <v>31161.19</v>
      </c>
      <c r="F2519" s="37">
        <v>31161.19</v>
      </c>
      <c r="G2519" s="37">
        <v>31161.19</v>
      </c>
      <c r="H2519" s="37">
        <v>31161.19</v>
      </c>
      <c r="I2519" s="37">
        <v>31161.19</v>
      </c>
      <c r="J2519" s="37">
        <v>31161.19</v>
      </c>
      <c r="K2519" s="37">
        <v>31161.19</v>
      </c>
      <c r="L2519" s="37">
        <v>31161.19</v>
      </c>
      <c r="M2519" s="37">
        <v>31161.19</v>
      </c>
      <c r="N2519" s="37">
        <v>31161.19</v>
      </c>
      <c r="O2519" s="37">
        <v>31161.19</v>
      </c>
      <c r="P2519" s="37">
        <v>31161.19</v>
      </c>
      <c r="Q2519" s="37">
        <v>31161.19</v>
      </c>
      <c r="R2519" s="37">
        <v>24215.8</v>
      </c>
      <c r="S2519" s="37">
        <v>24215.8</v>
      </c>
    </row>
    <row r="2520" spans="2:19">
      <c r="B2520" s="6">
        <v>1975</v>
      </c>
      <c r="C2520" s="37">
        <v>17575.149999999998</v>
      </c>
      <c r="D2520" s="37">
        <v>17575.149999999998</v>
      </c>
      <c r="E2520" s="37">
        <v>17575.149999999998</v>
      </c>
      <c r="F2520" s="37">
        <v>17575.149999999998</v>
      </c>
      <c r="G2520" s="37">
        <v>17575.149999999998</v>
      </c>
      <c r="H2520" s="37">
        <v>17575.149999999998</v>
      </c>
      <c r="I2520" s="37">
        <v>17575.149999999998</v>
      </c>
      <c r="J2520" s="37">
        <v>17575.149999999998</v>
      </c>
      <c r="K2520" s="37">
        <v>17575.149999999998</v>
      </c>
      <c r="L2520" s="37">
        <v>17575.149999999998</v>
      </c>
      <c r="M2520" s="37">
        <v>17575.149999999998</v>
      </c>
      <c r="N2520" s="37">
        <v>17575.149999999998</v>
      </c>
      <c r="O2520" s="37">
        <v>17575.149999999998</v>
      </c>
      <c r="P2520" s="37">
        <v>17575.149999999998</v>
      </c>
      <c r="Q2520" s="37">
        <v>17575.149999999998</v>
      </c>
      <c r="R2520" s="37">
        <v>17575.149999999998</v>
      </c>
      <c r="S2520" s="37">
        <v>17575.149999999998</v>
      </c>
    </row>
    <row r="2521" spans="2:19">
      <c r="B2521" s="6">
        <v>1974</v>
      </c>
      <c r="C2521" s="37">
        <v>19684.23</v>
      </c>
      <c r="D2521" s="37">
        <v>19684.23</v>
      </c>
      <c r="E2521" s="37">
        <v>19684.23</v>
      </c>
      <c r="F2521" s="37">
        <v>19684.23</v>
      </c>
      <c r="G2521" s="37">
        <v>19684.23</v>
      </c>
      <c r="H2521" s="37">
        <v>19684.23</v>
      </c>
      <c r="I2521" s="37">
        <v>19684.23</v>
      </c>
      <c r="J2521" s="37">
        <v>19684.23</v>
      </c>
      <c r="K2521" s="37">
        <v>19684.23</v>
      </c>
      <c r="L2521" s="37">
        <v>19684.23</v>
      </c>
      <c r="M2521" s="37">
        <v>19684.23</v>
      </c>
      <c r="N2521" s="37">
        <v>19684.23</v>
      </c>
      <c r="O2521" s="37">
        <v>18205.059999999998</v>
      </c>
      <c r="P2521" s="37">
        <v>18205.059999999998</v>
      </c>
      <c r="Q2521" s="37">
        <v>18205.059999999998</v>
      </c>
      <c r="R2521" s="37">
        <v>18205.059999999998</v>
      </c>
      <c r="S2521" s="37">
        <v>18205.059999999998</v>
      </c>
    </row>
    <row r="2522" spans="2:19">
      <c r="B2522" s="6">
        <v>1973</v>
      </c>
      <c r="C2522" s="37">
        <v>49352.959999999999</v>
      </c>
      <c r="D2522" s="37">
        <v>49352.959999999999</v>
      </c>
      <c r="E2522" s="37">
        <v>49352.959999999999</v>
      </c>
      <c r="F2522" s="37">
        <v>49352.959999999999</v>
      </c>
      <c r="G2522" s="37">
        <v>49352.959999999999</v>
      </c>
      <c r="H2522" s="37">
        <v>49352.959999999999</v>
      </c>
      <c r="I2522" s="37">
        <v>49352.959999999999</v>
      </c>
      <c r="J2522" s="37">
        <v>49352.959999999999</v>
      </c>
      <c r="K2522" s="37">
        <v>49352.959999999999</v>
      </c>
      <c r="L2522" s="37">
        <v>49352.959999999999</v>
      </c>
      <c r="M2522" s="37">
        <v>49352.959999999999</v>
      </c>
      <c r="N2522" s="37">
        <v>49352.959999999999</v>
      </c>
      <c r="O2522" s="37">
        <v>49352.959999999999</v>
      </c>
      <c r="P2522" s="37">
        <v>49352.959999999999</v>
      </c>
      <c r="Q2522" s="37">
        <v>49352.959999999999</v>
      </c>
      <c r="R2522" s="37">
        <v>49352.959999999999</v>
      </c>
      <c r="S2522" s="37">
        <v>49352.959999999999</v>
      </c>
    </row>
    <row r="2523" spans="2:19">
      <c r="B2523" s="6">
        <v>1972</v>
      </c>
      <c r="C2523" s="37">
        <v>10756.04</v>
      </c>
      <c r="D2523" s="37">
        <v>10756.04</v>
      </c>
      <c r="E2523" s="37">
        <v>10756.04</v>
      </c>
      <c r="F2523" s="37">
        <v>10756.04</v>
      </c>
      <c r="G2523" s="37">
        <v>10756.04</v>
      </c>
      <c r="H2523" s="37">
        <v>10756.04</v>
      </c>
      <c r="I2523" s="37">
        <v>10756.04</v>
      </c>
      <c r="J2523" s="37">
        <v>10756.04</v>
      </c>
      <c r="K2523" s="37">
        <v>10756.04</v>
      </c>
      <c r="L2523" s="37">
        <v>10756.04</v>
      </c>
      <c r="M2523" s="37">
        <v>10756.04</v>
      </c>
      <c r="N2523" s="37">
        <v>10756.04</v>
      </c>
      <c r="O2523" s="37">
        <v>10756.04</v>
      </c>
      <c r="P2523" s="37">
        <v>10756.04</v>
      </c>
      <c r="Q2523" s="37">
        <v>10756.04</v>
      </c>
      <c r="R2523" s="37">
        <v>10756.04</v>
      </c>
      <c r="S2523" s="37">
        <v>10756.04</v>
      </c>
    </row>
    <row r="2524" spans="2:19">
      <c r="B2524" s="6">
        <v>1971</v>
      </c>
      <c r="C2524" s="37">
        <v>31775.69</v>
      </c>
      <c r="D2524" s="37">
        <v>31775.69</v>
      </c>
      <c r="E2524" s="37">
        <v>31775.69</v>
      </c>
      <c r="F2524" s="37">
        <v>31775.69</v>
      </c>
      <c r="G2524" s="37">
        <v>31775.69</v>
      </c>
      <c r="H2524" s="37">
        <v>31775.69</v>
      </c>
      <c r="I2524" s="37">
        <v>31775.69</v>
      </c>
      <c r="J2524" s="37">
        <v>31775.69</v>
      </c>
      <c r="K2524" s="37">
        <v>31775.69</v>
      </c>
      <c r="L2524" s="37">
        <v>31775.69</v>
      </c>
      <c r="M2524" s="37">
        <v>31775.69</v>
      </c>
      <c r="N2524" s="37">
        <v>31775.69</v>
      </c>
      <c r="O2524" s="37">
        <v>31775.69</v>
      </c>
      <c r="P2524" s="37">
        <v>31775.69</v>
      </c>
      <c r="Q2524" s="37">
        <v>31775.69</v>
      </c>
      <c r="R2524" s="37">
        <v>31775.69</v>
      </c>
      <c r="S2524" s="37">
        <v>31775.69</v>
      </c>
    </row>
    <row r="2525" spans="2:19">
      <c r="B2525" s="6">
        <v>1970</v>
      </c>
      <c r="C2525" s="37">
        <v>38903.17</v>
      </c>
      <c r="D2525" s="37">
        <v>38903.17</v>
      </c>
      <c r="E2525" s="37">
        <v>38903.17</v>
      </c>
      <c r="F2525" s="37">
        <v>38903.17</v>
      </c>
      <c r="G2525" s="37">
        <v>38903.17</v>
      </c>
      <c r="H2525" s="37">
        <v>38903.17</v>
      </c>
      <c r="I2525" s="37">
        <v>38903.17</v>
      </c>
      <c r="J2525" s="37">
        <v>38903.17</v>
      </c>
      <c r="K2525" s="37">
        <v>38903.17</v>
      </c>
      <c r="L2525" s="37">
        <v>38903.17</v>
      </c>
      <c r="M2525" s="37">
        <v>38903.17</v>
      </c>
      <c r="N2525" s="37">
        <v>38903.17</v>
      </c>
      <c r="O2525" s="37">
        <v>38903.17</v>
      </c>
      <c r="P2525" s="37">
        <v>22105.699999999997</v>
      </c>
      <c r="Q2525" s="37">
        <v>22105.699999999997</v>
      </c>
      <c r="R2525" s="37">
        <v>22105.699999999997</v>
      </c>
      <c r="S2525" s="37">
        <v>22105.699999999997</v>
      </c>
    </row>
    <row r="2526" spans="2:19">
      <c r="B2526" s="6">
        <v>1969</v>
      </c>
      <c r="C2526" s="37">
        <v>54369.760000000002</v>
      </c>
      <c r="D2526" s="37">
        <v>54369.760000000002</v>
      </c>
      <c r="E2526" s="37">
        <v>54369.760000000002</v>
      </c>
      <c r="F2526" s="37">
        <v>54369.760000000002</v>
      </c>
      <c r="G2526" s="37">
        <v>54369.760000000002</v>
      </c>
      <c r="H2526" s="37">
        <v>54369.760000000002</v>
      </c>
      <c r="I2526" s="37">
        <v>54369.760000000002</v>
      </c>
      <c r="J2526" s="37">
        <v>54369.760000000002</v>
      </c>
      <c r="K2526" s="37">
        <v>54369.760000000002</v>
      </c>
      <c r="L2526" s="37">
        <v>54369.760000000002</v>
      </c>
      <c r="M2526" s="37">
        <v>54369.760000000002</v>
      </c>
      <c r="N2526" s="37">
        <v>54369.760000000002</v>
      </c>
      <c r="O2526" s="37">
        <v>51202.310000000005</v>
      </c>
      <c r="P2526" s="37">
        <v>51202.310000000005</v>
      </c>
      <c r="Q2526" s="37">
        <v>40496.370000000003</v>
      </c>
      <c r="R2526" s="37">
        <v>40496.370000000003</v>
      </c>
      <c r="S2526" s="37">
        <v>40496.370000000003</v>
      </c>
    </row>
    <row r="2527" spans="2:19">
      <c r="B2527" s="6">
        <v>1968</v>
      </c>
      <c r="C2527" s="37">
        <v>30505.72</v>
      </c>
      <c r="D2527" s="37">
        <v>30505.72</v>
      </c>
      <c r="E2527" s="37">
        <v>30505.72</v>
      </c>
      <c r="F2527" s="37">
        <v>30505.72</v>
      </c>
      <c r="G2527" s="37">
        <v>30505.72</v>
      </c>
      <c r="H2527" s="37">
        <v>30505.72</v>
      </c>
      <c r="I2527" s="37">
        <v>30505.72</v>
      </c>
      <c r="J2527" s="37">
        <v>30505.72</v>
      </c>
      <c r="K2527" s="37">
        <v>30505.72</v>
      </c>
      <c r="L2527" s="37">
        <v>30505.72</v>
      </c>
      <c r="M2527" s="37">
        <v>30505.72</v>
      </c>
      <c r="N2527" s="37">
        <v>30505.72</v>
      </c>
      <c r="O2527" s="37">
        <v>30505.72</v>
      </c>
      <c r="P2527" s="37">
        <v>30505.72</v>
      </c>
      <c r="Q2527" s="37">
        <v>30505.72</v>
      </c>
      <c r="R2527" s="37">
        <v>30505.72</v>
      </c>
      <c r="S2527" s="37">
        <v>30505.72</v>
      </c>
    </row>
    <row r="2528" spans="2:19">
      <c r="B2528" s="6">
        <v>1967</v>
      </c>
      <c r="C2528" s="37">
        <v>33233.97</v>
      </c>
      <c r="D2528" s="37">
        <v>33233.97</v>
      </c>
      <c r="E2528" s="37">
        <v>33233.97</v>
      </c>
      <c r="F2528" s="37">
        <v>33233.97</v>
      </c>
      <c r="G2528" s="37">
        <v>33233.97</v>
      </c>
      <c r="H2528" s="37">
        <v>33233.97</v>
      </c>
      <c r="I2528" s="37">
        <v>33233.97</v>
      </c>
      <c r="J2528" s="37">
        <v>33233.97</v>
      </c>
      <c r="K2528" s="37">
        <v>33233.97</v>
      </c>
      <c r="L2528" s="37">
        <v>33233.97</v>
      </c>
      <c r="M2528" s="37">
        <v>33233.97</v>
      </c>
      <c r="N2528" s="37">
        <v>33233.97</v>
      </c>
      <c r="O2528" s="37">
        <v>33233.97</v>
      </c>
      <c r="P2528" s="37">
        <v>23008.13</v>
      </c>
      <c r="Q2528" s="37">
        <v>23008.13</v>
      </c>
      <c r="R2528" s="37">
        <v>23008.13</v>
      </c>
      <c r="S2528" s="37">
        <v>23008.13</v>
      </c>
    </row>
    <row r="2529" spans="2:19">
      <c r="B2529" s="6">
        <v>1966</v>
      </c>
      <c r="C2529" s="37">
        <v>45833.740000000005</v>
      </c>
      <c r="D2529" s="37">
        <v>45833.740000000005</v>
      </c>
      <c r="E2529" s="37">
        <v>45833.740000000005</v>
      </c>
      <c r="F2529" s="37">
        <v>45833.740000000005</v>
      </c>
      <c r="G2529" s="37">
        <v>45833.740000000005</v>
      </c>
      <c r="H2529" s="37">
        <v>45833.740000000005</v>
      </c>
      <c r="I2529" s="37">
        <v>45833.740000000005</v>
      </c>
      <c r="J2529" s="37">
        <v>45833.740000000005</v>
      </c>
      <c r="K2529" s="37">
        <v>45833.740000000005</v>
      </c>
      <c r="L2529" s="37">
        <v>45833.740000000005</v>
      </c>
      <c r="M2529" s="37">
        <v>45833.740000000005</v>
      </c>
      <c r="N2529" s="37">
        <v>45833.740000000005</v>
      </c>
      <c r="O2529" s="37">
        <v>45833.740000000005</v>
      </c>
      <c r="P2529" s="37">
        <v>45833.740000000005</v>
      </c>
      <c r="Q2529" s="37">
        <v>45833.740000000005</v>
      </c>
      <c r="R2529" s="37">
        <v>45833.740000000005</v>
      </c>
      <c r="S2529" s="37">
        <v>45833.74</v>
      </c>
    </row>
    <row r="2530" spans="2:19">
      <c r="B2530" s="6">
        <v>1965</v>
      </c>
      <c r="C2530" s="37">
        <v>9693.07</v>
      </c>
      <c r="D2530" s="37">
        <v>9693.07</v>
      </c>
      <c r="E2530" s="37">
        <v>9693.07</v>
      </c>
      <c r="F2530" s="37">
        <v>9693.07</v>
      </c>
      <c r="G2530" s="37">
        <v>9693.07</v>
      </c>
      <c r="H2530" s="37">
        <v>9693.07</v>
      </c>
      <c r="I2530" s="37">
        <v>9693.07</v>
      </c>
      <c r="J2530" s="37">
        <v>9693.07</v>
      </c>
      <c r="K2530" s="37">
        <v>9693.07</v>
      </c>
      <c r="L2530" s="37">
        <v>9693.07</v>
      </c>
      <c r="M2530" s="37">
        <v>9693.07</v>
      </c>
      <c r="N2530" s="37">
        <v>9693.07</v>
      </c>
      <c r="O2530" s="37">
        <v>9693.07</v>
      </c>
      <c r="P2530" s="37">
        <v>9693.07</v>
      </c>
      <c r="Q2530" s="37">
        <v>9693.07</v>
      </c>
      <c r="R2530" s="37">
        <v>0</v>
      </c>
      <c r="S2530" s="37">
        <v>0</v>
      </c>
    </row>
    <row r="2531" spans="2:19">
      <c r="B2531" s="6">
        <v>1964</v>
      </c>
      <c r="C2531" s="37">
        <v>34698.82</v>
      </c>
      <c r="D2531" s="37">
        <v>34698.82</v>
      </c>
      <c r="E2531" s="37">
        <v>34698.82</v>
      </c>
      <c r="F2531" s="37">
        <v>34698.82</v>
      </c>
      <c r="G2531" s="37">
        <v>34698.82</v>
      </c>
      <c r="H2531" s="37">
        <v>34698.82</v>
      </c>
      <c r="I2531" s="37">
        <v>34698.82</v>
      </c>
      <c r="J2531" s="37">
        <v>34698.82</v>
      </c>
      <c r="K2531" s="37">
        <v>34698.82</v>
      </c>
      <c r="L2531" s="37">
        <v>34698.82</v>
      </c>
      <c r="M2531" s="37">
        <v>34698.82</v>
      </c>
      <c r="N2531" s="37">
        <v>34698.82</v>
      </c>
      <c r="O2531" s="37">
        <v>34698.82</v>
      </c>
      <c r="P2531" s="37">
        <v>13749.66</v>
      </c>
      <c r="Q2531" s="37">
        <v>13749.66</v>
      </c>
      <c r="R2531" s="37">
        <v>13749.66</v>
      </c>
      <c r="S2531" s="37">
        <v>13749.66</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7352.38</v>
      </c>
      <c r="D2534" s="37">
        <v>7352.38</v>
      </c>
      <c r="E2534" s="37">
        <v>7352.38</v>
      </c>
      <c r="F2534" s="37">
        <v>7352.38</v>
      </c>
      <c r="G2534" s="37">
        <v>7352.38</v>
      </c>
      <c r="H2534" s="37">
        <v>7352.38</v>
      </c>
      <c r="I2534" s="37">
        <v>7352.38</v>
      </c>
      <c r="J2534" s="37">
        <v>7352.38</v>
      </c>
      <c r="K2534" s="37">
        <v>7352.38</v>
      </c>
      <c r="L2534" s="37">
        <v>7352.38</v>
      </c>
      <c r="M2534" s="37">
        <v>7352.38</v>
      </c>
      <c r="N2534" s="37">
        <v>7352.38</v>
      </c>
      <c r="O2534" s="37">
        <v>7352.38</v>
      </c>
      <c r="P2534" s="37">
        <v>7352.38</v>
      </c>
      <c r="Q2534" s="37">
        <v>7352.38</v>
      </c>
      <c r="R2534" s="37">
        <v>7352.38</v>
      </c>
      <c r="S2534" s="37">
        <v>7352.38</v>
      </c>
    </row>
    <row r="2535" spans="2:19">
      <c r="B2535" s="6">
        <v>1960</v>
      </c>
      <c r="C2535" s="37">
        <v>9864.869999999999</v>
      </c>
      <c r="D2535" s="37">
        <v>9864.869999999999</v>
      </c>
      <c r="E2535" s="37">
        <v>9864.869999999999</v>
      </c>
      <c r="F2535" s="37">
        <v>9864.869999999999</v>
      </c>
      <c r="G2535" s="37">
        <v>9864.869999999999</v>
      </c>
      <c r="H2535" s="37">
        <v>9864.869999999999</v>
      </c>
      <c r="I2535" s="37">
        <v>9864.869999999999</v>
      </c>
      <c r="J2535" s="37">
        <v>9864.869999999999</v>
      </c>
      <c r="K2535" s="37">
        <v>9864.869999999999</v>
      </c>
      <c r="L2535" s="37">
        <v>9864.869999999999</v>
      </c>
      <c r="M2535" s="37">
        <v>9864.869999999999</v>
      </c>
      <c r="N2535" s="37">
        <v>9864.869999999999</v>
      </c>
      <c r="O2535" s="37">
        <v>9864.869999999999</v>
      </c>
      <c r="P2535" s="37">
        <v>9864.869999999999</v>
      </c>
      <c r="Q2535" s="37">
        <v>9864.869999999999</v>
      </c>
      <c r="R2535" s="37">
        <v>9864.869999999999</v>
      </c>
      <c r="S2535" s="37">
        <v>9864.869999999999</v>
      </c>
    </row>
    <row r="2536" spans="2:19">
      <c r="B2536" s="6">
        <v>1959</v>
      </c>
      <c r="C2536" s="37">
        <v>6601.29</v>
      </c>
      <c r="D2536" s="37">
        <v>6601.29</v>
      </c>
      <c r="E2536" s="37">
        <v>6601.29</v>
      </c>
      <c r="F2536" s="37">
        <v>6601.29</v>
      </c>
      <c r="G2536" s="37">
        <v>6601.29</v>
      </c>
      <c r="H2536" s="37">
        <v>6601.29</v>
      </c>
      <c r="I2536" s="37">
        <v>6601.29</v>
      </c>
      <c r="J2536" s="37">
        <v>6601.29</v>
      </c>
      <c r="K2536" s="37">
        <v>6601.29</v>
      </c>
      <c r="L2536" s="37">
        <v>6601.29</v>
      </c>
      <c r="M2536" s="37">
        <v>6601.29</v>
      </c>
      <c r="N2536" s="37">
        <v>6601.29</v>
      </c>
      <c r="O2536" s="37">
        <v>6601.29</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8075.86</v>
      </c>
      <c r="D2540" s="37">
        <v>8075.86</v>
      </c>
      <c r="E2540" s="37">
        <v>8075.86</v>
      </c>
      <c r="F2540" s="37">
        <v>8075.86</v>
      </c>
      <c r="G2540" s="37">
        <v>8075.86</v>
      </c>
      <c r="H2540" s="37">
        <v>8075.86</v>
      </c>
      <c r="I2540" s="37">
        <v>8075.86</v>
      </c>
      <c r="J2540" s="37">
        <v>8075.86</v>
      </c>
      <c r="K2540" s="37">
        <v>8075.86</v>
      </c>
      <c r="L2540" s="37">
        <v>8075.86</v>
      </c>
      <c r="M2540" s="37">
        <v>8075.86</v>
      </c>
      <c r="N2540" s="37">
        <v>8075.86</v>
      </c>
      <c r="O2540" s="37">
        <v>8075.86</v>
      </c>
      <c r="P2540" s="37">
        <v>8075.86</v>
      </c>
      <c r="Q2540" s="37">
        <v>8075.86</v>
      </c>
      <c r="R2540" s="37">
        <v>8075.86</v>
      </c>
      <c r="S2540" s="37">
        <v>8075.86</v>
      </c>
    </row>
    <row r="2541" spans="2:19">
      <c r="B2541" s="6">
        <v>1954</v>
      </c>
      <c r="C2541" s="37">
        <v>7143.77</v>
      </c>
      <c r="D2541" s="37">
        <v>7143.77</v>
      </c>
      <c r="E2541" s="37">
        <v>7143.77</v>
      </c>
      <c r="F2541" s="37">
        <v>7143.77</v>
      </c>
      <c r="G2541" s="37">
        <v>7143.77</v>
      </c>
      <c r="H2541" s="37">
        <v>7143.77</v>
      </c>
      <c r="I2541" s="37">
        <v>7143.77</v>
      </c>
      <c r="J2541" s="37">
        <v>7143.77</v>
      </c>
      <c r="K2541" s="37">
        <v>7143.77</v>
      </c>
      <c r="L2541" s="37">
        <v>7143.77</v>
      </c>
      <c r="M2541" s="37">
        <v>7143.77</v>
      </c>
      <c r="N2541" s="37">
        <v>7143.77</v>
      </c>
      <c r="O2541" s="37">
        <v>7143.77</v>
      </c>
      <c r="P2541" s="37">
        <v>7143.77</v>
      </c>
      <c r="Q2541" s="37">
        <v>7143.77</v>
      </c>
      <c r="R2541" s="37">
        <v>7143.77</v>
      </c>
      <c r="S2541" s="37">
        <v>7143.77</v>
      </c>
    </row>
    <row r="2542" spans="2:19">
      <c r="B2542" s="6">
        <v>1953</v>
      </c>
      <c r="C2542" s="37">
        <v>47664.160000000003</v>
      </c>
      <c r="D2542" s="37">
        <v>47664.160000000003</v>
      </c>
      <c r="E2542" s="37">
        <v>47664.160000000003</v>
      </c>
      <c r="F2542" s="37">
        <v>47664.160000000003</v>
      </c>
      <c r="G2542" s="37">
        <v>47664.160000000003</v>
      </c>
      <c r="H2542" s="37">
        <v>47664.160000000003</v>
      </c>
      <c r="I2542" s="37">
        <v>47664.160000000003</v>
      </c>
      <c r="J2542" s="37">
        <v>47664.160000000003</v>
      </c>
      <c r="K2542" s="37">
        <v>47664.160000000003</v>
      </c>
      <c r="L2542" s="37">
        <v>47664.160000000003</v>
      </c>
      <c r="M2542" s="37">
        <v>47664.160000000003</v>
      </c>
      <c r="N2542" s="37">
        <v>47664.160000000003</v>
      </c>
      <c r="O2542" s="37">
        <v>47664.160000000003</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1549030.38</v>
      </c>
      <c r="D2566" s="8">
        <f>SUM(D2488:D2565)</f>
        <v>1552810.38</v>
      </c>
      <c r="E2566" s="8">
        <f>SUM(E2487:E2565)</f>
        <v>1552810.38</v>
      </c>
      <c r="F2566" s="8">
        <f>SUM(F2486:F2565)</f>
        <v>1573820.2399999998</v>
      </c>
      <c r="G2566" s="8">
        <f>SUM(G2485:G2565)</f>
        <v>1573820.2399999998</v>
      </c>
      <c r="H2566" s="8">
        <f>SUM(H2479:H2565)</f>
        <v>1614197.2300000002</v>
      </c>
      <c r="I2566" s="8">
        <f>SUM(I2479:I2565)</f>
        <v>1614197.2300000002</v>
      </c>
      <c r="J2566" s="8">
        <f t="shared" ref="J2566" si="49">SUM(J2479:J2565)</f>
        <v>1614293.37</v>
      </c>
      <c r="K2566" s="8">
        <f>SUM(K2479:K2565)</f>
        <v>1638121.8299999998</v>
      </c>
      <c r="L2566" s="8">
        <f t="shared" ref="L2566" si="50">SUM(L2479:L2565)</f>
        <v>1638121.8299999998</v>
      </c>
      <c r="M2566" s="8">
        <f>SUM(M2479:M2565)</f>
        <v>1638121.8299999998</v>
      </c>
      <c r="N2566" s="11">
        <f>SUM(N2474:N2565)</f>
        <v>1638121.8299999998</v>
      </c>
      <c r="O2566" s="11">
        <f>SUM(O2474:O2565)</f>
        <v>1633379.07</v>
      </c>
      <c r="P2566" s="11">
        <f>SUM(P2474:P2565)</f>
        <v>1691197.7499999998</v>
      </c>
      <c r="Q2566" s="11">
        <f>SUM(Q2474:Q2565)</f>
        <v>1680491.8099999998</v>
      </c>
      <c r="R2566" s="11">
        <f>SUM(R2473:R2565)</f>
        <v>1650875.2199999997</v>
      </c>
      <c r="S2566" s="11">
        <f>SUM(S2473:S2565)</f>
        <v>1648698.14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387265.93000000005</v>
      </c>
    </row>
    <row r="2854" spans="1:19">
      <c r="A2854" s="38"/>
      <c r="B2854" s="6">
        <v>2021</v>
      </c>
      <c r="C2854" s="36"/>
      <c r="D2854" s="36"/>
      <c r="E2854" s="36"/>
      <c r="F2854" s="36"/>
      <c r="G2854" s="36"/>
      <c r="H2854" s="36"/>
      <c r="I2854" s="36"/>
      <c r="J2854" s="36"/>
      <c r="K2854" s="36"/>
      <c r="L2854" s="36"/>
      <c r="M2854" s="36"/>
      <c r="N2854" s="36"/>
      <c r="O2854" s="36"/>
      <c r="P2854" s="36"/>
      <c r="Q2854" s="36"/>
      <c r="R2854" s="37">
        <v>121306.67000000001</v>
      </c>
      <c r="S2854" s="37">
        <v>121306.67000000001</v>
      </c>
    </row>
    <row r="2855" spans="1:19">
      <c r="B2855" s="6">
        <v>2020</v>
      </c>
      <c r="C2855" s="36"/>
      <c r="D2855" s="36"/>
      <c r="E2855" s="36"/>
      <c r="F2855" s="36"/>
      <c r="G2855" s="36"/>
      <c r="H2855" s="36"/>
      <c r="I2855" s="36"/>
      <c r="J2855" s="36"/>
      <c r="K2855" s="36"/>
      <c r="L2855" s="36"/>
      <c r="M2855" s="36"/>
      <c r="N2855" s="36"/>
      <c r="O2855" s="36"/>
      <c r="P2855" s="36"/>
      <c r="Q2855" s="37">
        <v>149945.88</v>
      </c>
      <c r="R2855" s="37">
        <v>149945.88</v>
      </c>
      <c r="S2855" s="37">
        <v>128666.87999999998</v>
      </c>
    </row>
    <row r="2856" spans="1:19">
      <c r="A2856" s="40"/>
      <c r="B2856" s="6">
        <v>2019</v>
      </c>
      <c r="C2856" s="36"/>
      <c r="D2856" s="36"/>
      <c r="E2856" s="36"/>
      <c r="F2856" s="36"/>
      <c r="G2856" s="36"/>
      <c r="H2856" s="36"/>
      <c r="I2856" s="36"/>
      <c r="J2856" s="36"/>
      <c r="K2856" s="36"/>
      <c r="L2856" s="36"/>
      <c r="M2856" s="36"/>
      <c r="N2856" s="36"/>
      <c r="O2856" s="36"/>
      <c r="P2856" s="37">
        <v>41728.589999999997</v>
      </c>
      <c r="Q2856" s="37">
        <v>41728.589999999997</v>
      </c>
      <c r="R2856" s="37">
        <v>41728.589999999997</v>
      </c>
      <c r="S2856" s="37">
        <v>41728.589999999997</v>
      </c>
    </row>
    <row r="2857" spans="1:19">
      <c r="A2857" s="40"/>
      <c r="B2857" s="6">
        <v>2018</v>
      </c>
      <c r="C2857" s="36"/>
      <c r="D2857" s="36"/>
      <c r="E2857" s="36"/>
      <c r="F2857" s="36"/>
      <c r="G2857" s="36"/>
      <c r="H2857" s="36"/>
      <c r="I2857" s="36"/>
      <c r="J2857" s="36"/>
      <c r="K2857" s="36"/>
      <c r="L2857" s="36"/>
      <c r="M2857" s="36"/>
      <c r="N2857" s="36"/>
      <c r="O2857" s="37">
        <v>39462.65</v>
      </c>
      <c r="P2857" s="37">
        <v>39462.65</v>
      </c>
      <c r="Q2857" s="37">
        <v>39462.65</v>
      </c>
      <c r="R2857" s="37">
        <v>39462.65</v>
      </c>
      <c r="S2857" s="37">
        <v>39462.65</v>
      </c>
    </row>
    <row r="2858" spans="1:19">
      <c r="A2858" s="40"/>
      <c r="B2858" s="6">
        <v>2017</v>
      </c>
      <c r="C2858" s="36"/>
      <c r="D2858" s="36"/>
      <c r="E2858" s="36"/>
      <c r="F2858" s="36"/>
      <c r="G2858" s="36"/>
      <c r="H2858" s="36"/>
      <c r="I2858" s="36"/>
      <c r="J2858" s="36"/>
      <c r="K2858" s="36"/>
      <c r="L2858" s="36"/>
      <c r="M2858" s="36"/>
      <c r="N2858" s="37">
        <v>356500.1</v>
      </c>
      <c r="O2858" s="37">
        <v>356500.1</v>
      </c>
      <c r="P2858" s="37">
        <v>356500.1</v>
      </c>
      <c r="Q2858" s="37">
        <v>356500.1</v>
      </c>
      <c r="R2858" s="37">
        <v>356500.1</v>
      </c>
      <c r="S2858" s="37">
        <v>356500.1</v>
      </c>
    </row>
    <row r="2859" spans="1:19">
      <c r="B2859" s="6">
        <v>2016</v>
      </c>
      <c r="C2859" s="36"/>
      <c r="D2859" s="36"/>
      <c r="E2859" s="36"/>
      <c r="F2859" s="36"/>
      <c r="G2859" s="36"/>
      <c r="H2859" s="36"/>
      <c r="I2859" s="36"/>
      <c r="J2859" s="36"/>
      <c r="K2859" s="36"/>
      <c r="L2859" s="36"/>
      <c r="M2859" s="37">
        <v>106670.54000000001</v>
      </c>
      <c r="N2859" s="37">
        <v>106670.54000000001</v>
      </c>
      <c r="O2859" s="37">
        <v>106670.54000000001</v>
      </c>
      <c r="P2859" s="37">
        <v>106670.54000000001</v>
      </c>
      <c r="Q2859" s="37">
        <v>106670.54000000001</v>
      </c>
      <c r="R2859" s="37">
        <v>106670.54000000001</v>
      </c>
      <c r="S2859" s="37">
        <v>106670.54000000001</v>
      </c>
    </row>
    <row r="2860" spans="1:19">
      <c r="B2860" s="6">
        <v>2015</v>
      </c>
      <c r="C2860" s="36"/>
      <c r="D2860" s="36"/>
      <c r="E2860" s="36"/>
      <c r="F2860" s="36"/>
      <c r="G2860" s="36"/>
      <c r="H2860" s="36"/>
      <c r="I2860" s="36"/>
      <c r="J2860" s="36"/>
      <c r="K2860" s="36"/>
      <c r="L2860" s="37">
        <v>222269.38999999998</v>
      </c>
      <c r="M2860" s="37">
        <v>222269.38999999998</v>
      </c>
      <c r="N2860" s="37">
        <v>222269.38999999998</v>
      </c>
      <c r="O2860" s="37">
        <v>222269.38999999998</v>
      </c>
      <c r="P2860" s="37">
        <v>222269.38999999998</v>
      </c>
      <c r="Q2860" s="37">
        <v>222269.38999999998</v>
      </c>
      <c r="R2860" s="37">
        <v>222269.38999999998</v>
      </c>
      <c r="S2860" s="37">
        <v>222269.38999999998</v>
      </c>
    </row>
    <row r="2861" spans="1:19">
      <c r="B2861" s="6">
        <v>2014</v>
      </c>
      <c r="C2861" s="36"/>
      <c r="D2861" s="36"/>
      <c r="E2861" s="36"/>
      <c r="F2861" s="36"/>
      <c r="G2861" s="36"/>
      <c r="H2861" s="36"/>
      <c r="I2861" s="36"/>
      <c r="J2861" s="36"/>
      <c r="K2861" s="37">
        <v>14074.630000000001</v>
      </c>
      <c r="L2861" s="37">
        <v>14074.630000000001</v>
      </c>
      <c r="M2861" s="37">
        <v>14074.630000000001</v>
      </c>
      <c r="N2861" s="37">
        <v>14074.630000000001</v>
      </c>
      <c r="O2861" s="37">
        <v>14074.630000000001</v>
      </c>
      <c r="P2861" s="37">
        <v>12031.62</v>
      </c>
      <c r="Q2861" s="37">
        <v>12031.62</v>
      </c>
      <c r="R2861" s="37">
        <v>12031.62</v>
      </c>
      <c r="S2861" s="37">
        <v>12031.62</v>
      </c>
    </row>
    <row r="2862" spans="1:19">
      <c r="B2862" s="6">
        <v>2013</v>
      </c>
      <c r="C2862" s="36"/>
      <c r="D2862" s="36"/>
      <c r="E2862" s="36"/>
      <c r="F2862" s="36"/>
      <c r="G2862" s="36"/>
      <c r="H2862" s="36"/>
      <c r="I2862" s="36"/>
      <c r="J2862" s="37">
        <v>16827.23</v>
      </c>
      <c r="K2862" s="37">
        <v>16827.23</v>
      </c>
      <c r="L2862" s="37">
        <v>16827.23</v>
      </c>
      <c r="M2862" s="37">
        <v>16827.23</v>
      </c>
      <c r="N2862" s="37">
        <v>16827.23</v>
      </c>
      <c r="O2862" s="37">
        <v>16827.23</v>
      </c>
      <c r="P2862" s="37">
        <v>16827.23</v>
      </c>
      <c r="Q2862" s="37">
        <v>16827.23</v>
      </c>
      <c r="R2862" s="37">
        <v>16827.23</v>
      </c>
      <c r="S2862" s="37">
        <v>3791.7299999999996</v>
      </c>
    </row>
    <row r="2863" spans="1:19">
      <c r="B2863" s="6">
        <v>2012</v>
      </c>
      <c r="C2863" s="36"/>
      <c r="D2863" s="36"/>
      <c r="E2863" s="36"/>
      <c r="F2863" s="36"/>
      <c r="G2863" s="36"/>
      <c r="H2863" s="36"/>
      <c r="I2863" s="37">
        <v>94794.040000000008</v>
      </c>
      <c r="J2863" s="37">
        <v>94794.040000000008</v>
      </c>
      <c r="K2863" s="37">
        <v>94794.040000000008</v>
      </c>
      <c r="L2863" s="37">
        <v>94794.040000000008</v>
      </c>
      <c r="M2863" s="37">
        <v>94794.040000000008</v>
      </c>
      <c r="N2863" s="37">
        <v>94794.040000000008</v>
      </c>
      <c r="O2863" s="37">
        <v>94794.040000000008</v>
      </c>
      <c r="P2863" s="37">
        <v>94794.040000000008</v>
      </c>
      <c r="Q2863" s="37">
        <v>94794.040000000008</v>
      </c>
      <c r="R2863" s="37">
        <v>94794.040000000008</v>
      </c>
      <c r="S2863" s="37">
        <v>94794.040000000008</v>
      </c>
    </row>
    <row r="2864" spans="1:19">
      <c r="B2864" s="6">
        <v>2011</v>
      </c>
      <c r="C2864" s="36"/>
      <c r="D2864" s="36"/>
      <c r="E2864" s="36"/>
      <c r="F2864" s="36"/>
      <c r="G2864" s="36"/>
      <c r="H2864" s="37">
        <v>79863.210000000006</v>
      </c>
      <c r="I2864" s="37">
        <v>79863.210000000006</v>
      </c>
      <c r="J2864" s="37">
        <v>79863.210000000006</v>
      </c>
      <c r="K2864" s="37">
        <v>79863.210000000006</v>
      </c>
      <c r="L2864" s="37">
        <v>79863.210000000006</v>
      </c>
      <c r="M2864" s="37">
        <v>79863.210000000006</v>
      </c>
      <c r="N2864" s="37">
        <v>79863.210000000006</v>
      </c>
      <c r="O2864" s="37">
        <v>79863.210000000006</v>
      </c>
      <c r="P2864" s="37">
        <v>79863.210000000006</v>
      </c>
      <c r="Q2864" s="37">
        <v>79863.210000000006</v>
      </c>
      <c r="R2864" s="37">
        <v>79863.210000000006</v>
      </c>
      <c r="S2864" s="37">
        <v>79863.209999999992</v>
      </c>
    </row>
    <row r="2865" spans="2:19">
      <c r="B2865" s="6">
        <v>2010</v>
      </c>
      <c r="C2865" s="36"/>
      <c r="D2865" s="36"/>
      <c r="E2865" s="36"/>
      <c r="F2865" s="36"/>
      <c r="G2865" s="37">
        <v>369289.16000000003</v>
      </c>
      <c r="H2865" s="37">
        <v>369289.16000000003</v>
      </c>
      <c r="I2865" s="37">
        <v>369289.16000000003</v>
      </c>
      <c r="J2865" s="37">
        <v>369289.16000000003</v>
      </c>
      <c r="K2865" s="37">
        <v>369289.16000000003</v>
      </c>
      <c r="L2865" s="37">
        <v>369289.16000000003</v>
      </c>
      <c r="M2865" s="37">
        <v>369289.16000000003</v>
      </c>
      <c r="N2865" s="37">
        <v>369239.82</v>
      </c>
      <c r="O2865" s="37">
        <v>369239.82</v>
      </c>
      <c r="P2865" s="37">
        <v>369239.82</v>
      </c>
      <c r="Q2865" s="37">
        <v>369239.82</v>
      </c>
      <c r="R2865" s="37">
        <v>369239.82</v>
      </c>
      <c r="S2865" s="37">
        <v>369239.81999999995</v>
      </c>
    </row>
    <row r="2866" spans="2:19">
      <c r="B2866" s="6">
        <v>2009</v>
      </c>
      <c r="C2866" s="36"/>
      <c r="D2866" s="36"/>
      <c r="E2866" s="36"/>
      <c r="F2866" s="37">
        <v>16251.82</v>
      </c>
      <c r="G2866" s="37">
        <v>16251.82</v>
      </c>
      <c r="H2866" s="37">
        <v>16251.82</v>
      </c>
      <c r="I2866" s="37">
        <v>16251.82</v>
      </c>
      <c r="J2866" s="37">
        <v>15434.3</v>
      </c>
      <c r="K2866" s="37">
        <v>15434.3</v>
      </c>
      <c r="L2866" s="37">
        <v>15434.3</v>
      </c>
      <c r="M2866" s="37">
        <v>15434.3</v>
      </c>
      <c r="N2866" s="37">
        <v>11218.56</v>
      </c>
      <c r="O2866" s="37">
        <v>11218.56</v>
      </c>
      <c r="P2866" s="37">
        <v>11218.56</v>
      </c>
      <c r="Q2866" s="37">
        <v>11218.56</v>
      </c>
      <c r="R2866" s="37">
        <v>11218.56</v>
      </c>
      <c r="S2866" s="37">
        <v>11218.56</v>
      </c>
    </row>
    <row r="2867" spans="2:19">
      <c r="B2867" s="6">
        <v>2008</v>
      </c>
      <c r="C2867" s="36"/>
      <c r="D2867" s="36"/>
      <c r="E2867" s="37">
        <v>35628.230000000003</v>
      </c>
      <c r="F2867" s="37">
        <v>35628.230000000003</v>
      </c>
      <c r="G2867" s="37">
        <v>35628.230000000003</v>
      </c>
      <c r="H2867" s="37">
        <v>35628.230000000003</v>
      </c>
      <c r="I2867" s="37">
        <v>35628.230000000003</v>
      </c>
      <c r="J2867" s="37">
        <v>35628.230000000003</v>
      </c>
      <c r="K2867" s="37">
        <v>35628.230000000003</v>
      </c>
      <c r="L2867" s="37">
        <v>35628.230000000003</v>
      </c>
      <c r="M2867" s="37">
        <v>35628.230000000003</v>
      </c>
      <c r="N2867" s="37">
        <v>35628.230000000003</v>
      </c>
      <c r="O2867" s="37">
        <v>35628.230000000003</v>
      </c>
      <c r="P2867" s="37">
        <v>35628.230000000003</v>
      </c>
      <c r="Q2867" s="37">
        <v>35628.230000000003</v>
      </c>
      <c r="R2867" s="37">
        <v>35628.230000000003</v>
      </c>
      <c r="S2867" s="37">
        <v>35628.229999999996</v>
      </c>
    </row>
    <row r="2868" spans="2:19">
      <c r="B2868" s="6">
        <v>2007</v>
      </c>
      <c r="C2868" s="36"/>
      <c r="D2868" s="37">
        <v>329222.19000000006</v>
      </c>
      <c r="E2868" s="37">
        <v>329222.19000000006</v>
      </c>
      <c r="F2868" s="37">
        <v>329222.19000000006</v>
      </c>
      <c r="G2868" s="37">
        <v>329222.19000000006</v>
      </c>
      <c r="H2868" s="37">
        <v>329222.19000000006</v>
      </c>
      <c r="I2868" s="37">
        <v>329222.19000000006</v>
      </c>
      <c r="J2868" s="37">
        <v>329222.19000000006</v>
      </c>
      <c r="K2868" s="37">
        <v>329222.19000000006</v>
      </c>
      <c r="L2868" s="37">
        <v>329222.19000000006</v>
      </c>
      <c r="M2868" s="37">
        <v>329222.19000000006</v>
      </c>
      <c r="N2868" s="37">
        <v>329222.19000000006</v>
      </c>
      <c r="O2868" s="37">
        <v>328982.09000000008</v>
      </c>
      <c r="P2868" s="37">
        <v>328982.09000000008</v>
      </c>
      <c r="Q2868" s="37">
        <v>328982.09000000008</v>
      </c>
      <c r="R2868" s="37">
        <v>328982.09000000008</v>
      </c>
      <c r="S2868" s="37">
        <v>328982.09000000008</v>
      </c>
    </row>
    <row r="2869" spans="2:19">
      <c r="B2869" s="6">
        <v>2006</v>
      </c>
      <c r="C2869" s="37">
        <v>61079.329999999994</v>
      </c>
      <c r="D2869" s="37">
        <v>61079.329999999994</v>
      </c>
      <c r="E2869" s="37">
        <v>61079.329999999994</v>
      </c>
      <c r="F2869" s="37">
        <v>61079.329999999994</v>
      </c>
      <c r="G2869" s="37">
        <v>61079.329999999994</v>
      </c>
      <c r="H2869" s="37">
        <v>61079.329999999994</v>
      </c>
      <c r="I2869" s="37">
        <v>61079.329999999994</v>
      </c>
      <c r="J2869" s="37">
        <v>59741.899999999994</v>
      </c>
      <c r="K2869" s="37">
        <v>59741.899999999994</v>
      </c>
      <c r="L2869" s="37">
        <v>59741.899999999994</v>
      </c>
      <c r="M2869" s="37">
        <v>59741.899999999994</v>
      </c>
      <c r="N2869" s="37">
        <v>59741.899999999994</v>
      </c>
      <c r="O2869" s="37">
        <v>59607.899999999994</v>
      </c>
      <c r="P2869" s="37">
        <v>59607.899999999994</v>
      </c>
      <c r="Q2869" s="37">
        <v>59607.899999999994</v>
      </c>
      <c r="R2869" s="37">
        <v>57295.849999999991</v>
      </c>
      <c r="S2869" s="37">
        <v>57295.85</v>
      </c>
    </row>
    <row r="2870" spans="2:19">
      <c r="B2870" s="6">
        <v>2005</v>
      </c>
      <c r="C2870" s="37">
        <v>102343.17</v>
      </c>
      <c r="D2870" s="37">
        <v>102343.17</v>
      </c>
      <c r="E2870" s="37">
        <v>102343.17</v>
      </c>
      <c r="F2870" s="37">
        <v>102343.17</v>
      </c>
      <c r="G2870" s="37">
        <v>102343.17</v>
      </c>
      <c r="H2870" s="37">
        <v>102343.17</v>
      </c>
      <c r="I2870" s="37">
        <v>102343.17</v>
      </c>
      <c r="J2870" s="37">
        <v>102343.17</v>
      </c>
      <c r="K2870" s="37">
        <v>102343.17</v>
      </c>
      <c r="L2870" s="37">
        <v>102343.17</v>
      </c>
      <c r="M2870" s="37">
        <v>102343.17</v>
      </c>
      <c r="N2870" s="37">
        <v>102343.17</v>
      </c>
      <c r="O2870" s="37">
        <v>102343.17</v>
      </c>
      <c r="P2870" s="37">
        <v>102343.17</v>
      </c>
      <c r="Q2870" s="37">
        <v>102343.17</v>
      </c>
      <c r="R2870" s="37">
        <v>102343.17</v>
      </c>
      <c r="S2870" s="37">
        <v>102343.17</v>
      </c>
    </row>
    <row r="2871" spans="2:19">
      <c r="B2871" s="6">
        <v>2004</v>
      </c>
      <c r="C2871" s="37">
        <v>54012.78</v>
      </c>
      <c r="D2871" s="37">
        <v>54012.78</v>
      </c>
      <c r="E2871" s="37">
        <v>54012.78</v>
      </c>
      <c r="F2871" s="37">
        <v>54012.78</v>
      </c>
      <c r="G2871" s="37">
        <v>54012.78</v>
      </c>
      <c r="H2871" s="37">
        <v>54012.78</v>
      </c>
      <c r="I2871" s="37">
        <v>54012.78</v>
      </c>
      <c r="J2871" s="37">
        <v>54012.78</v>
      </c>
      <c r="K2871" s="37">
        <v>54012.78</v>
      </c>
      <c r="L2871" s="37">
        <v>54012.78</v>
      </c>
      <c r="M2871" s="37">
        <v>54012.78</v>
      </c>
      <c r="N2871" s="37">
        <v>54012.78</v>
      </c>
      <c r="O2871" s="37">
        <v>53667.040000000001</v>
      </c>
      <c r="P2871" s="37">
        <v>53667.040000000001</v>
      </c>
      <c r="Q2871" s="37">
        <v>53667.040000000001</v>
      </c>
      <c r="R2871" s="37">
        <v>53667.040000000001</v>
      </c>
      <c r="S2871" s="37">
        <v>53667.040000000001</v>
      </c>
    </row>
    <row r="2872" spans="2:19">
      <c r="B2872" s="6">
        <v>2003</v>
      </c>
      <c r="C2872" s="37">
        <v>5358.85</v>
      </c>
      <c r="D2872" s="37">
        <v>5358.85</v>
      </c>
      <c r="E2872" s="37">
        <v>5358.85</v>
      </c>
      <c r="F2872" s="37">
        <v>5358.85</v>
      </c>
      <c r="G2872" s="37">
        <v>5358.85</v>
      </c>
      <c r="H2872" s="37">
        <v>5358.85</v>
      </c>
      <c r="I2872" s="37">
        <v>5358.85</v>
      </c>
      <c r="J2872" s="37">
        <v>5358.85</v>
      </c>
      <c r="K2872" s="37">
        <v>5358.85</v>
      </c>
      <c r="L2872" s="37">
        <v>5358.85</v>
      </c>
      <c r="M2872" s="37">
        <v>5358.85</v>
      </c>
      <c r="N2872" s="37">
        <v>5358.85</v>
      </c>
      <c r="O2872" s="37">
        <v>5358.85</v>
      </c>
      <c r="P2872" s="37">
        <v>1789.42</v>
      </c>
      <c r="Q2872" s="37">
        <v>1789.42</v>
      </c>
      <c r="R2872" s="37">
        <v>1789.42</v>
      </c>
      <c r="S2872" s="37">
        <v>1789.42</v>
      </c>
    </row>
    <row r="2873" spans="2:19">
      <c r="B2873" s="6">
        <v>2002</v>
      </c>
      <c r="C2873" s="37">
        <v>59424.229999999996</v>
      </c>
      <c r="D2873" s="37">
        <v>59424.229999999996</v>
      </c>
      <c r="E2873" s="37">
        <v>59424.229999999996</v>
      </c>
      <c r="F2873" s="37">
        <v>59424.229999999996</v>
      </c>
      <c r="G2873" s="37">
        <v>59424.229999999996</v>
      </c>
      <c r="H2873" s="37">
        <v>59424.229999999996</v>
      </c>
      <c r="I2873" s="37">
        <v>59424.229999999996</v>
      </c>
      <c r="J2873" s="37">
        <v>59424.229999999996</v>
      </c>
      <c r="K2873" s="37">
        <v>59424.229999999996</v>
      </c>
      <c r="L2873" s="37">
        <v>59424.229999999996</v>
      </c>
      <c r="M2873" s="37">
        <v>59424.229999999996</v>
      </c>
      <c r="N2873" s="37">
        <v>59424.229999999996</v>
      </c>
      <c r="O2873" s="37">
        <v>59325.84</v>
      </c>
      <c r="P2873" s="37">
        <v>34394.799999999996</v>
      </c>
      <c r="Q2873" s="37">
        <v>34394.799999999996</v>
      </c>
      <c r="R2873" s="37">
        <v>34394.799999999996</v>
      </c>
      <c r="S2873" s="37">
        <v>34394.799999999996</v>
      </c>
    </row>
    <row r="2874" spans="2:19">
      <c r="B2874" s="6">
        <v>2001</v>
      </c>
      <c r="C2874" s="37">
        <v>42819</v>
      </c>
      <c r="D2874" s="37">
        <v>42819</v>
      </c>
      <c r="E2874" s="37">
        <v>42819</v>
      </c>
      <c r="F2874" s="37">
        <v>42819</v>
      </c>
      <c r="G2874" s="37">
        <v>42819</v>
      </c>
      <c r="H2874" s="37">
        <v>42819</v>
      </c>
      <c r="I2874" s="37">
        <v>42819</v>
      </c>
      <c r="J2874" s="37">
        <v>42819</v>
      </c>
      <c r="K2874" s="37">
        <v>42819</v>
      </c>
      <c r="L2874" s="37">
        <v>42819</v>
      </c>
      <c r="M2874" s="37">
        <v>42819</v>
      </c>
      <c r="N2874" s="37">
        <v>42819</v>
      </c>
      <c r="O2874" s="37">
        <v>42819</v>
      </c>
      <c r="P2874" s="37">
        <v>42819</v>
      </c>
      <c r="Q2874" s="37">
        <v>42819</v>
      </c>
      <c r="R2874" s="37">
        <v>42819</v>
      </c>
      <c r="S2874" s="37">
        <v>42819</v>
      </c>
    </row>
    <row r="2875" spans="2:19">
      <c r="B2875" s="6">
        <v>2000</v>
      </c>
      <c r="C2875" s="37">
        <v>13366.189999999999</v>
      </c>
      <c r="D2875" s="37">
        <v>13366.189999999999</v>
      </c>
      <c r="E2875" s="37">
        <v>13366.189999999999</v>
      </c>
      <c r="F2875" s="37">
        <v>13366.189999999999</v>
      </c>
      <c r="G2875" s="37">
        <v>13366.189999999999</v>
      </c>
      <c r="H2875" s="37">
        <v>13366.189999999999</v>
      </c>
      <c r="I2875" s="37">
        <v>13366.189999999999</v>
      </c>
      <c r="J2875" s="37">
        <v>13366.189999999999</v>
      </c>
      <c r="K2875" s="37">
        <v>13366.189999999999</v>
      </c>
      <c r="L2875" s="37">
        <v>13366.189999999999</v>
      </c>
      <c r="M2875" s="37">
        <v>13366.189999999999</v>
      </c>
      <c r="N2875" s="37">
        <v>10709.519999999999</v>
      </c>
      <c r="O2875" s="37">
        <v>9285.0599999999977</v>
      </c>
      <c r="P2875" s="37">
        <v>9285.0599999999977</v>
      </c>
      <c r="Q2875" s="37">
        <v>9285.0599999999977</v>
      </c>
      <c r="R2875" s="37">
        <v>9285.0599999999977</v>
      </c>
      <c r="S2875" s="37">
        <v>9285.0599999999977</v>
      </c>
    </row>
    <row r="2876" spans="2:19">
      <c r="B2876" s="6">
        <v>1999</v>
      </c>
      <c r="C2876" s="37">
        <v>10930.400000000001</v>
      </c>
      <c r="D2876" s="37">
        <v>10930.400000000001</v>
      </c>
      <c r="E2876" s="37">
        <v>10930.400000000001</v>
      </c>
      <c r="F2876" s="37">
        <v>10930.400000000001</v>
      </c>
      <c r="G2876" s="37">
        <v>10930.400000000001</v>
      </c>
      <c r="H2876" s="37">
        <v>10930.400000000001</v>
      </c>
      <c r="I2876" s="37">
        <v>10930.400000000001</v>
      </c>
      <c r="J2876" s="37">
        <v>10930.400000000001</v>
      </c>
      <c r="K2876" s="37">
        <v>10930.400000000001</v>
      </c>
      <c r="L2876" s="37">
        <v>10930.400000000001</v>
      </c>
      <c r="M2876" s="37">
        <v>10930.400000000001</v>
      </c>
      <c r="N2876" s="37">
        <v>4574.0200000000013</v>
      </c>
      <c r="O2876" s="37">
        <v>4574.0200000000013</v>
      </c>
      <c r="P2876" s="37">
        <v>4574.0200000000013</v>
      </c>
      <c r="Q2876" s="37">
        <v>4574.0200000000013</v>
      </c>
      <c r="R2876" s="37">
        <v>4574.0200000000013</v>
      </c>
      <c r="S2876" s="37">
        <v>4574.0200000000013</v>
      </c>
    </row>
    <row r="2877" spans="2:19">
      <c r="B2877" s="6">
        <v>1998</v>
      </c>
      <c r="C2877" s="37">
        <v>28326.589999999997</v>
      </c>
      <c r="D2877" s="37">
        <v>28326.589999999997</v>
      </c>
      <c r="E2877" s="37">
        <v>28326.589999999997</v>
      </c>
      <c r="F2877" s="37">
        <v>28326.589999999997</v>
      </c>
      <c r="G2877" s="37">
        <v>28326.589999999997</v>
      </c>
      <c r="H2877" s="37">
        <v>28326.589999999997</v>
      </c>
      <c r="I2877" s="37">
        <v>28326.589999999997</v>
      </c>
      <c r="J2877" s="37">
        <v>28326.589999999997</v>
      </c>
      <c r="K2877" s="37">
        <v>28326.589999999997</v>
      </c>
      <c r="L2877" s="37">
        <v>28326.589999999997</v>
      </c>
      <c r="M2877" s="37">
        <v>28326.589999999997</v>
      </c>
      <c r="N2877" s="37">
        <v>28326.589999999997</v>
      </c>
      <c r="O2877" s="37">
        <v>28326.589999999997</v>
      </c>
      <c r="P2877" s="37">
        <v>28326.589999999997</v>
      </c>
      <c r="Q2877" s="37">
        <v>28326.589999999997</v>
      </c>
      <c r="R2877" s="37">
        <v>28326.589999999997</v>
      </c>
      <c r="S2877" s="37">
        <v>28326.589999999997</v>
      </c>
    </row>
    <row r="2878" spans="2:19">
      <c r="B2878" s="6">
        <v>1997</v>
      </c>
      <c r="C2878" s="37">
        <v>15149.59</v>
      </c>
      <c r="D2878" s="37">
        <v>15149.59</v>
      </c>
      <c r="E2878" s="37">
        <v>15149.59</v>
      </c>
      <c r="F2878" s="37">
        <v>15149.59</v>
      </c>
      <c r="G2878" s="37">
        <v>15149.59</v>
      </c>
      <c r="H2878" s="37">
        <v>15149.59</v>
      </c>
      <c r="I2878" s="37">
        <v>15149.59</v>
      </c>
      <c r="J2878" s="37">
        <v>15149.59</v>
      </c>
      <c r="K2878" s="37">
        <v>15149.59</v>
      </c>
      <c r="L2878" s="37">
        <v>15149.59</v>
      </c>
      <c r="M2878" s="37">
        <v>15149.59</v>
      </c>
      <c r="N2878" s="37">
        <v>13813.07</v>
      </c>
      <c r="O2878" s="37">
        <v>13813.07</v>
      </c>
      <c r="P2878" s="37">
        <v>13813.07</v>
      </c>
      <c r="Q2878" s="37">
        <v>13813.07</v>
      </c>
      <c r="R2878" s="37">
        <v>13813.07</v>
      </c>
      <c r="S2878" s="37">
        <v>13813.07</v>
      </c>
    </row>
    <row r="2879" spans="2:19">
      <c r="B2879" s="6">
        <v>1996</v>
      </c>
      <c r="C2879" s="37">
        <v>26915.440000000002</v>
      </c>
      <c r="D2879" s="37">
        <v>26915.440000000002</v>
      </c>
      <c r="E2879" s="37">
        <v>26915.440000000002</v>
      </c>
      <c r="F2879" s="37">
        <v>26915.440000000002</v>
      </c>
      <c r="G2879" s="37">
        <v>26915.440000000002</v>
      </c>
      <c r="H2879" s="37">
        <v>26915.440000000002</v>
      </c>
      <c r="I2879" s="37">
        <v>26915.440000000002</v>
      </c>
      <c r="J2879" s="37">
        <v>11505.100000000002</v>
      </c>
      <c r="K2879" s="37">
        <v>11505.100000000002</v>
      </c>
      <c r="L2879" s="37">
        <v>11505.100000000002</v>
      </c>
      <c r="M2879" s="37">
        <v>11505.100000000002</v>
      </c>
      <c r="N2879" s="37">
        <v>8008.3700000000026</v>
      </c>
      <c r="O2879" s="37">
        <v>8008.3700000000026</v>
      </c>
      <c r="P2879" s="37">
        <v>8008.3700000000026</v>
      </c>
      <c r="Q2879" s="37">
        <v>8008.3700000000026</v>
      </c>
      <c r="R2879" s="37">
        <v>8008.3700000000026</v>
      </c>
      <c r="S2879" s="37">
        <v>8008.369999999999</v>
      </c>
    </row>
    <row r="2880" spans="2:19">
      <c r="B2880" s="6">
        <v>1995</v>
      </c>
      <c r="C2880" s="37">
        <v>65613.58</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1422264.21</v>
      </c>
      <c r="D2881" s="37">
        <v>1422264.21</v>
      </c>
      <c r="E2881" s="37">
        <v>1422264.21</v>
      </c>
      <c r="F2881" s="37">
        <v>1422264.21</v>
      </c>
      <c r="G2881" s="37">
        <v>1422264.21</v>
      </c>
      <c r="H2881" s="37">
        <v>273482.35999999987</v>
      </c>
      <c r="I2881" s="37">
        <v>273482.35999999987</v>
      </c>
      <c r="J2881" s="37">
        <v>273482.35999999987</v>
      </c>
      <c r="K2881" s="37">
        <v>273482.35999999987</v>
      </c>
      <c r="L2881" s="37">
        <v>273482.35999999987</v>
      </c>
      <c r="M2881" s="37">
        <v>273482.35999999987</v>
      </c>
      <c r="N2881" s="37">
        <v>10652.769999999902</v>
      </c>
      <c r="O2881" s="37">
        <v>10652.769999999902</v>
      </c>
      <c r="P2881" s="37">
        <v>10652.769999999902</v>
      </c>
      <c r="Q2881" s="37">
        <v>10652.769999999902</v>
      </c>
      <c r="R2881" s="37">
        <v>10652.769999999902</v>
      </c>
      <c r="S2881" s="37">
        <v>10652.770000000019</v>
      </c>
    </row>
    <row r="2882" spans="2:19">
      <c r="B2882" s="6">
        <v>1993</v>
      </c>
      <c r="C2882" s="37">
        <v>13303.81</v>
      </c>
      <c r="D2882" s="37">
        <v>13303.81</v>
      </c>
      <c r="E2882" s="37">
        <v>13303.81</v>
      </c>
      <c r="F2882" s="37">
        <v>13303.81</v>
      </c>
      <c r="G2882" s="37">
        <v>13303.81</v>
      </c>
      <c r="H2882" s="37">
        <v>13303.81</v>
      </c>
      <c r="I2882" s="37">
        <v>13303.81</v>
      </c>
      <c r="J2882" s="37">
        <v>13303.81</v>
      </c>
      <c r="K2882" s="37">
        <v>13303.81</v>
      </c>
      <c r="L2882" s="37">
        <v>13303.81</v>
      </c>
      <c r="M2882" s="37">
        <v>13303.81</v>
      </c>
      <c r="N2882" s="37">
        <v>13303.81</v>
      </c>
      <c r="O2882" s="37">
        <v>13303.81</v>
      </c>
      <c r="P2882" s="37">
        <v>13303.81</v>
      </c>
      <c r="Q2882" s="37">
        <v>13303.81</v>
      </c>
      <c r="R2882" s="37">
        <v>13303.81</v>
      </c>
      <c r="S2882" s="37">
        <v>13303.81</v>
      </c>
    </row>
    <row r="2883" spans="2:19">
      <c r="B2883" s="6">
        <v>1992</v>
      </c>
      <c r="C2883" s="37">
        <v>21624.07</v>
      </c>
      <c r="D2883" s="37">
        <v>21624.07</v>
      </c>
      <c r="E2883" s="37">
        <v>21624.07</v>
      </c>
      <c r="F2883" s="37">
        <v>21624.07</v>
      </c>
      <c r="G2883" s="37">
        <v>21624.07</v>
      </c>
      <c r="H2883" s="37">
        <v>21624.07</v>
      </c>
      <c r="I2883" s="37">
        <v>21624.07</v>
      </c>
      <c r="J2883" s="37">
        <v>21624.07</v>
      </c>
      <c r="K2883" s="37">
        <v>21624.07</v>
      </c>
      <c r="L2883" s="37">
        <v>21624.07</v>
      </c>
      <c r="M2883" s="37">
        <v>21624.07</v>
      </c>
      <c r="N2883" s="37">
        <v>15849.029999999999</v>
      </c>
      <c r="O2883" s="37">
        <v>15849.029999999999</v>
      </c>
      <c r="P2883" s="37">
        <v>15849.029999999999</v>
      </c>
      <c r="Q2883" s="37">
        <v>15849.029999999999</v>
      </c>
      <c r="R2883" s="37">
        <v>15849.029999999999</v>
      </c>
      <c r="S2883" s="37">
        <v>15849.029999999999</v>
      </c>
    </row>
    <row r="2884" spans="2:19">
      <c r="B2884" s="6">
        <v>1991</v>
      </c>
      <c r="C2884" s="37">
        <v>8060.01</v>
      </c>
      <c r="D2884" s="37">
        <v>8060.01</v>
      </c>
      <c r="E2884" s="37">
        <v>8060.01</v>
      </c>
      <c r="F2884" s="37">
        <v>8060.01</v>
      </c>
      <c r="G2884" s="37">
        <v>8060.01</v>
      </c>
      <c r="H2884" s="37">
        <v>8060.01</v>
      </c>
      <c r="I2884" s="37">
        <v>8060.01</v>
      </c>
      <c r="J2884" s="37">
        <v>8060.01</v>
      </c>
      <c r="K2884" s="37">
        <v>8060.01</v>
      </c>
      <c r="L2884" s="37">
        <v>8060.01</v>
      </c>
      <c r="M2884" s="37">
        <v>8060.01</v>
      </c>
      <c r="N2884" s="37">
        <v>8060.01</v>
      </c>
      <c r="O2884" s="37">
        <v>8060.01</v>
      </c>
      <c r="P2884" s="37">
        <v>8060.01</v>
      </c>
      <c r="Q2884" s="37">
        <v>8060.01</v>
      </c>
      <c r="R2884" s="37">
        <v>8060.01</v>
      </c>
      <c r="S2884" s="37">
        <v>8060.01</v>
      </c>
    </row>
    <row r="2885" spans="2:19">
      <c r="B2885" s="6">
        <v>1990</v>
      </c>
      <c r="C2885" s="37">
        <v>20784.519999999997</v>
      </c>
      <c r="D2885" s="37">
        <v>19588.099999999999</v>
      </c>
      <c r="E2885" s="37">
        <v>19588.099999999999</v>
      </c>
      <c r="F2885" s="37">
        <v>19588.099999999999</v>
      </c>
      <c r="G2885" s="37">
        <v>19588.099999999999</v>
      </c>
      <c r="H2885" s="37">
        <v>19588.099999999999</v>
      </c>
      <c r="I2885" s="37">
        <v>19588.099999999999</v>
      </c>
      <c r="J2885" s="37">
        <v>19588.099999999999</v>
      </c>
      <c r="K2885" s="37">
        <v>19588.099999999999</v>
      </c>
      <c r="L2885" s="37">
        <v>19588.099999999999</v>
      </c>
      <c r="M2885" s="37">
        <v>19588.099999999999</v>
      </c>
      <c r="N2885" s="37">
        <v>19588.099999999999</v>
      </c>
      <c r="O2885" s="37">
        <v>19588.099999999999</v>
      </c>
      <c r="P2885" s="37">
        <v>19588.099999999999</v>
      </c>
      <c r="Q2885" s="37">
        <v>19588.099999999999</v>
      </c>
      <c r="R2885" s="37">
        <v>19588.099999999999</v>
      </c>
      <c r="S2885" s="37">
        <v>19588.099999999999</v>
      </c>
    </row>
    <row r="2886" spans="2:19">
      <c r="B2886" s="6">
        <v>1989</v>
      </c>
      <c r="C2886" s="37">
        <v>10278.5</v>
      </c>
      <c r="D2886" s="37">
        <v>10278.5</v>
      </c>
      <c r="E2886" s="37">
        <v>10278.5</v>
      </c>
      <c r="F2886" s="37">
        <v>10278.5</v>
      </c>
      <c r="G2886" s="37">
        <v>10278.5</v>
      </c>
      <c r="H2886" s="37">
        <v>10278.5</v>
      </c>
      <c r="I2886" s="37">
        <v>10278.5</v>
      </c>
      <c r="J2886" s="37">
        <v>10278.5</v>
      </c>
      <c r="K2886" s="37">
        <v>10278.5</v>
      </c>
      <c r="L2886" s="37">
        <v>10278.5</v>
      </c>
      <c r="M2886" s="37">
        <v>10278.5</v>
      </c>
      <c r="N2886" s="37">
        <v>10278.5</v>
      </c>
      <c r="O2886" s="37">
        <v>8780.93</v>
      </c>
      <c r="P2886" s="37">
        <v>8780.93</v>
      </c>
      <c r="Q2886" s="37">
        <v>8780.93</v>
      </c>
      <c r="R2886" s="37">
        <v>8780.93</v>
      </c>
      <c r="S2886" s="37">
        <v>8780.93</v>
      </c>
    </row>
    <row r="2887" spans="2:19">
      <c r="B2887" s="6">
        <v>1988</v>
      </c>
      <c r="C2887" s="37">
        <v>10568.91</v>
      </c>
      <c r="D2887" s="37">
        <v>10568.91</v>
      </c>
      <c r="E2887" s="37">
        <v>10568.91</v>
      </c>
      <c r="F2887" s="37">
        <v>10568.91</v>
      </c>
      <c r="G2887" s="37">
        <v>10568.91</v>
      </c>
      <c r="H2887" s="37">
        <v>10568.91</v>
      </c>
      <c r="I2887" s="37">
        <v>10568.91</v>
      </c>
      <c r="J2887" s="37">
        <v>10568.91</v>
      </c>
      <c r="K2887" s="37">
        <v>10568.91</v>
      </c>
      <c r="L2887" s="37">
        <v>10568.91</v>
      </c>
      <c r="M2887" s="37">
        <v>10568.91</v>
      </c>
      <c r="N2887" s="37">
        <v>10568.91</v>
      </c>
      <c r="O2887" s="37">
        <v>8832.0499999999993</v>
      </c>
      <c r="P2887" s="37">
        <v>8832.0499999999993</v>
      </c>
      <c r="Q2887" s="37">
        <v>8832.0499999999993</v>
      </c>
      <c r="R2887" s="37">
        <v>8832.0499999999993</v>
      </c>
      <c r="S2887" s="37">
        <v>8832.0499999999993</v>
      </c>
    </row>
    <row r="2888" spans="2:19">
      <c r="B2888" s="6">
        <v>1987</v>
      </c>
      <c r="C2888" s="37">
        <v>22048.95</v>
      </c>
      <c r="D2888" s="37">
        <v>22048.95</v>
      </c>
      <c r="E2888" s="37">
        <v>22048.95</v>
      </c>
      <c r="F2888" s="37">
        <v>22048.95</v>
      </c>
      <c r="G2888" s="37">
        <v>22048.95</v>
      </c>
      <c r="H2888" s="37">
        <v>22048.95</v>
      </c>
      <c r="I2888" s="37">
        <v>22048.95</v>
      </c>
      <c r="J2888" s="37">
        <v>22048.95</v>
      </c>
      <c r="K2888" s="37">
        <v>22048.95</v>
      </c>
      <c r="L2888" s="37">
        <v>22048.95</v>
      </c>
      <c r="M2888" s="37">
        <v>22048.95</v>
      </c>
      <c r="N2888" s="37">
        <v>9219.1</v>
      </c>
      <c r="O2888" s="37">
        <v>7887.7000000000007</v>
      </c>
      <c r="P2888" s="37">
        <v>7887.7000000000007</v>
      </c>
      <c r="Q2888" s="37">
        <v>7887.7000000000007</v>
      </c>
      <c r="R2888" s="37">
        <v>7887.7000000000007</v>
      </c>
      <c r="S2888" s="37">
        <v>7887.7000000000007</v>
      </c>
    </row>
    <row r="2889" spans="2:19">
      <c r="B2889" s="6">
        <v>1986</v>
      </c>
      <c r="C2889" s="37">
        <v>13259.84</v>
      </c>
      <c r="D2889" s="37">
        <v>13259.84</v>
      </c>
      <c r="E2889" s="37">
        <v>13259.84</v>
      </c>
      <c r="F2889" s="37">
        <v>13259.84</v>
      </c>
      <c r="G2889" s="37">
        <v>13259.84</v>
      </c>
      <c r="H2889" s="37">
        <v>13259.84</v>
      </c>
      <c r="I2889" s="37">
        <v>13259.84</v>
      </c>
      <c r="J2889" s="37">
        <v>13259.84</v>
      </c>
      <c r="K2889" s="37">
        <v>13259.84</v>
      </c>
      <c r="L2889" s="37">
        <v>13259.84</v>
      </c>
      <c r="M2889" s="37">
        <v>13259.84</v>
      </c>
      <c r="N2889" s="37">
        <v>9270.23</v>
      </c>
      <c r="O2889" s="37">
        <v>6582.8799999999992</v>
      </c>
      <c r="P2889" s="37">
        <v>6582.8799999999992</v>
      </c>
      <c r="Q2889" s="37">
        <v>6582.8799999999992</v>
      </c>
      <c r="R2889" s="37">
        <v>6582.8799999999992</v>
      </c>
      <c r="S2889" s="37">
        <v>6582.8799999999992</v>
      </c>
    </row>
    <row r="2890" spans="2:19">
      <c r="B2890" s="6">
        <v>1985</v>
      </c>
      <c r="C2890" s="37">
        <v>37721.589999999997</v>
      </c>
      <c r="D2890" s="37">
        <v>37721.589999999997</v>
      </c>
      <c r="E2890" s="37">
        <v>37721.589999999997</v>
      </c>
      <c r="F2890" s="37">
        <v>37721.589999999997</v>
      </c>
      <c r="G2890" s="37">
        <v>37721.589999999997</v>
      </c>
      <c r="H2890" s="37">
        <v>37721.589999999997</v>
      </c>
      <c r="I2890" s="37">
        <v>37721.589999999997</v>
      </c>
      <c r="J2890" s="37">
        <v>37721.589999999997</v>
      </c>
      <c r="K2890" s="37">
        <v>37721.589999999997</v>
      </c>
      <c r="L2890" s="37">
        <v>37721.589999999997</v>
      </c>
      <c r="M2890" s="37">
        <v>37721.589999999997</v>
      </c>
      <c r="N2890" s="37">
        <v>37721.589999999997</v>
      </c>
      <c r="O2890" s="37">
        <v>37335.56</v>
      </c>
      <c r="P2890" s="37">
        <v>37335.56</v>
      </c>
      <c r="Q2890" s="37">
        <v>37335.56</v>
      </c>
      <c r="R2890" s="37">
        <v>37335.56</v>
      </c>
      <c r="S2890" s="37">
        <v>37335.56</v>
      </c>
    </row>
    <row r="2891" spans="2:19">
      <c r="B2891" s="6">
        <v>1984</v>
      </c>
      <c r="C2891" s="37">
        <v>3140.87</v>
      </c>
      <c r="D2891" s="37">
        <v>3140.87</v>
      </c>
      <c r="E2891" s="37">
        <v>3140.87</v>
      </c>
      <c r="F2891" s="37">
        <v>3140.87</v>
      </c>
      <c r="G2891" s="37">
        <v>3140.87</v>
      </c>
      <c r="H2891" s="37">
        <v>3140.87</v>
      </c>
      <c r="I2891" s="37">
        <v>3140.87</v>
      </c>
      <c r="J2891" s="37">
        <v>3140.87</v>
      </c>
      <c r="K2891" s="37">
        <v>3140.87</v>
      </c>
      <c r="L2891" s="37">
        <v>3140.87</v>
      </c>
      <c r="M2891" s="37">
        <v>3140.87</v>
      </c>
      <c r="N2891" s="37">
        <v>3140.87</v>
      </c>
      <c r="O2891" s="37">
        <v>0</v>
      </c>
      <c r="P2891" s="37">
        <v>0</v>
      </c>
      <c r="Q2891" s="37">
        <v>0</v>
      </c>
      <c r="R2891" s="37">
        <v>0</v>
      </c>
      <c r="S2891" s="37">
        <v>0</v>
      </c>
    </row>
    <row r="2892" spans="2:19">
      <c r="B2892" s="6">
        <v>1983</v>
      </c>
      <c r="C2892" s="37">
        <v>40065.35</v>
      </c>
      <c r="D2892" s="37">
        <v>40065.35</v>
      </c>
      <c r="E2892" s="37">
        <v>40065.35</v>
      </c>
      <c r="F2892" s="37">
        <v>40065.35</v>
      </c>
      <c r="G2892" s="37">
        <v>40065.35</v>
      </c>
      <c r="H2892" s="37">
        <v>40065.35</v>
      </c>
      <c r="I2892" s="37">
        <v>40065.35</v>
      </c>
      <c r="J2892" s="37">
        <v>40065.35</v>
      </c>
      <c r="K2892" s="37">
        <v>3976.3199999999997</v>
      </c>
      <c r="L2892" s="37">
        <v>3976.3199999999997</v>
      </c>
      <c r="M2892" s="37">
        <v>3976.3199999999997</v>
      </c>
      <c r="N2892" s="37">
        <v>3976.3199999999997</v>
      </c>
      <c r="O2892" s="37">
        <v>3976.3199999999997</v>
      </c>
      <c r="P2892" s="37">
        <v>3976.3199999999997</v>
      </c>
      <c r="Q2892" s="37">
        <v>3976.3199999999997</v>
      </c>
      <c r="R2892" s="37">
        <v>3976.3199999999997</v>
      </c>
      <c r="S2892" s="37">
        <v>3976.32</v>
      </c>
    </row>
    <row r="2893" spans="2:19">
      <c r="B2893" s="6">
        <v>1982</v>
      </c>
      <c r="C2893" s="37">
        <v>75171.149999999994</v>
      </c>
      <c r="D2893" s="37">
        <v>75171.149999999994</v>
      </c>
      <c r="E2893" s="37">
        <v>75171.149999999994</v>
      </c>
      <c r="F2893" s="37">
        <v>75171.149999999994</v>
      </c>
      <c r="G2893" s="37">
        <v>75171.149999999994</v>
      </c>
      <c r="H2893" s="37">
        <v>75171.149999999994</v>
      </c>
      <c r="I2893" s="37">
        <v>75171.149999999994</v>
      </c>
      <c r="J2893" s="37">
        <v>75171.149999999994</v>
      </c>
      <c r="K2893" s="37">
        <v>43880.09</v>
      </c>
      <c r="L2893" s="37">
        <v>43880.09</v>
      </c>
      <c r="M2893" s="37">
        <v>43880.09</v>
      </c>
      <c r="N2893" s="37">
        <v>43880.09</v>
      </c>
      <c r="O2893" s="37">
        <v>41741.359999999993</v>
      </c>
      <c r="P2893" s="37">
        <v>41741.359999999993</v>
      </c>
      <c r="Q2893" s="37">
        <v>41741.359999999993</v>
      </c>
      <c r="R2893" s="37">
        <v>41741.359999999993</v>
      </c>
      <c r="S2893" s="37">
        <v>41741.360000000001</v>
      </c>
    </row>
    <row r="2894" spans="2:19">
      <c r="B2894" s="6">
        <v>1981</v>
      </c>
      <c r="C2894" s="37">
        <v>18879.45</v>
      </c>
      <c r="D2894" s="37">
        <v>18879.45</v>
      </c>
      <c r="E2894" s="37">
        <v>18879.45</v>
      </c>
      <c r="F2894" s="37">
        <v>18879.45</v>
      </c>
      <c r="G2894" s="37">
        <v>18879.45</v>
      </c>
      <c r="H2894" s="37">
        <v>18879.45</v>
      </c>
      <c r="I2894" s="37">
        <v>18879.45</v>
      </c>
      <c r="J2894" s="37">
        <v>17741.830000000002</v>
      </c>
      <c r="K2894" s="37">
        <v>17741.830000000002</v>
      </c>
      <c r="L2894" s="37">
        <v>17741.830000000002</v>
      </c>
      <c r="M2894" s="37">
        <v>17741.830000000002</v>
      </c>
      <c r="N2894" s="37">
        <v>17741.830000000002</v>
      </c>
      <c r="O2894" s="37">
        <v>17741.830000000002</v>
      </c>
      <c r="P2894" s="37">
        <v>17741.830000000002</v>
      </c>
      <c r="Q2894" s="37">
        <v>17741.830000000002</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10084.209999999999</v>
      </c>
      <c r="D2896" s="37">
        <v>10084.209999999999</v>
      </c>
      <c r="E2896" s="37">
        <v>10084.209999999999</v>
      </c>
      <c r="F2896" s="37">
        <v>10084.209999999999</v>
      </c>
      <c r="G2896" s="37">
        <v>10084.209999999999</v>
      </c>
      <c r="H2896" s="37">
        <v>10084.209999999999</v>
      </c>
      <c r="I2896" s="37">
        <v>10084.209999999999</v>
      </c>
      <c r="J2896" s="37">
        <v>10084.209999999999</v>
      </c>
      <c r="K2896" s="37">
        <v>10084.209999999999</v>
      </c>
      <c r="L2896" s="37">
        <v>10084.209999999999</v>
      </c>
      <c r="M2896" s="37">
        <v>10084.209999999999</v>
      </c>
      <c r="N2896" s="37">
        <v>10084.209999999999</v>
      </c>
      <c r="O2896" s="37">
        <v>10084.209999999999</v>
      </c>
      <c r="P2896" s="37">
        <v>10084.209999999999</v>
      </c>
      <c r="Q2896" s="37">
        <v>0</v>
      </c>
      <c r="R2896" s="37">
        <v>0</v>
      </c>
      <c r="S2896" s="37">
        <v>0</v>
      </c>
    </row>
    <row r="2897" spans="2:19">
      <c r="B2897" s="6">
        <v>1978</v>
      </c>
      <c r="C2897" s="37">
        <v>3834.69</v>
      </c>
      <c r="D2897" s="37">
        <v>3834.69</v>
      </c>
      <c r="E2897" s="37">
        <v>3834.69</v>
      </c>
      <c r="F2897" s="37">
        <v>3834.69</v>
      </c>
      <c r="G2897" s="37">
        <v>3834.69</v>
      </c>
      <c r="H2897" s="37">
        <v>3834.69</v>
      </c>
      <c r="I2897" s="37">
        <v>3834.69</v>
      </c>
      <c r="J2897" s="37">
        <v>3834.69</v>
      </c>
      <c r="K2897" s="37">
        <v>3834.69</v>
      </c>
      <c r="L2897" s="37">
        <v>3834.69</v>
      </c>
      <c r="M2897" s="37">
        <v>3834.69</v>
      </c>
      <c r="N2897" s="37">
        <v>3834.69</v>
      </c>
      <c r="O2897" s="37">
        <v>3834.69</v>
      </c>
      <c r="P2897" s="37">
        <v>3834.69</v>
      </c>
      <c r="Q2897" s="37">
        <v>0</v>
      </c>
      <c r="R2897" s="37">
        <v>0</v>
      </c>
      <c r="S2897" s="37">
        <v>0</v>
      </c>
    </row>
    <row r="2898" spans="2:19">
      <c r="B2898" s="6">
        <v>1977</v>
      </c>
      <c r="C2898" s="37">
        <v>212737.3</v>
      </c>
      <c r="D2898" s="37">
        <v>212737.3</v>
      </c>
      <c r="E2898" s="37">
        <v>212737.3</v>
      </c>
      <c r="F2898" s="37">
        <v>212737.3</v>
      </c>
      <c r="G2898" s="37">
        <v>212737.3</v>
      </c>
      <c r="H2898" s="37">
        <v>77095.149999999994</v>
      </c>
      <c r="I2898" s="37">
        <v>77095.149999999994</v>
      </c>
      <c r="J2898" s="37">
        <v>0</v>
      </c>
      <c r="K2898" s="37">
        <v>0</v>
      </c>
      <c r="L2898" s="37">
        <v>0</v>
      </c>
      <c r="M2898" s="37">
        <v>0</v>
      </c>
      <c r="N2898" s="37">
        <v>0</v>
      </c>
      <c r="O2898" s="37">
        <v>0</v>
      </c>
      <c r="P2898" s="37">
        <v>0</v>
      </c>
      <c r="Q2898" s="37">
        <v>0</v>
      </c>
      <c r="R2898" s="37">
        <v>0</v>
      </c>
      <c r="S2898" s="37">
        <v>0</v>
      </c>
    </row>
    <row r="2899" spans="2:19">
      <c r="B2899" s="6">
        <v>1976</v>
      </c>
      <c r="C2899" s="37">
        <v>25194.93</v>
      </c>
      <c r="D2899" s="37">
        <v>25194.93</v>
      </c>
      <c r="E2899" s="37">
        <v>25194.93</v>
      </c>
      <c r="F2899" s="37">
        <v>25194.93</v>
      </c>
      <c r="G2899" s="37">
        <v>25194.93</v>
      </c>
      <c r="H2899" s="37">
        <v>25194.93</v>
      </c>
      <c r="I2899" s="37">
        <v>25194.93</v>
      </c>
      <c r="J2899" s="37">
        <v>25194.93</v>
      </c>
      <c r="K2899" s="37">
        <v>25194.93</v>
      </c>
      <c r="L2899" s="37">
        <v>25194.93</v>
      </c>
      <c r="M2899" s="37">
        <v>25194.93</v>
      </c>
      <c r="N2899" s="37">
        <v>25194.93</v>
      </c>
      <c r="O2899" s="37">
        <v>25194.93</v>
      </c>
      <c r="P2899" s="37">
        <v>25194.93</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86002.36</v>
      </c>
      <c r="D2902" s="37">
        <v>86002.36</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2540363.87</v>
      </c>
      <c r="D2946" s="8">
        <f>SUM(D2868:D2945)</f>
        <v>2802776.0599999996</v>
      </c>
      <c r="E2946" s="8">
        <f>SUM(E2867:E2945)</f>
        <v>2752401.93</v>
      </c>
      <c r="F2946" s="8">
        <f>SUM(F2866:F2945)</f>
        <v>2768653.75</v>
      </c>
      <c r="G2946" s="8">
        <f>SUM(G2865:G2945)</f>
        <v>3137942.91</v>
      </c>
      <c r="H2946" s="8">
        <f>SUM(H2859:H2945)</f>
        <v>1933382.12</v>
      </c>
      <c r="I2946" s="8">
        <f>SUM(I2859:I2945)</f>
        <v>2028176.16</v>
      </c>
      <c r="J2946" s="8">
        <f t="shared" ref="J2946" si="57">SUM(J2859:J2945)</f>
        <v>1949205.3300000005</v>
      </c>
      <c r="K2946" s="8">
        <f>SUM(K2859:K2945)</f>
        <v>1895899.8700000006</v>
      </c>
      <c r="L2946" s="8">
        <f t="shared" ref="L2946" si="58">SUM(L2859:L2945)</f>
        <v>2118169.2600000007</v>
      </c>
      <c r="M2946" s="11">
        <f>SUM(M2859:M2945)</f>
        <v>2224839.7999999998</v>
      </c>
      <c r="N2946" s="11">
        <f>SUM(N2854:N2945)</f>
        <v>2277804.4300000002</v>
      </c>
      <c r="O2946" s="11">
        <f>SUM(O2854:O2945)</f>
        <v>2302105.58</v>
      </c>
      <c r="P2946" s="11">
        <f>SUM(P2854:P2945)</f>
        <v>2313290.69</v>
      </c>
      <c r="Q2946" s="11">
        <f>SUM(Q2854:Q2945)</f>
        <v>2424122.7399999993</v>
      </c>
      <c r="R2946" s="11">
        <f>SUM(R2853:R2945)</f>
        <v>2525375.5299999998</v>
      </c>
      <c r="S2946" s="11">
        <f>SUM(S2853:S2945)</f>
        <v>2878326.959999999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506466.94999999995</v>
      </c>
    </row>
    <row r="2949" spans="1:19">
      <c r="A2949" s="38"/>
      <c r="B2949" s="6">
        <v>2021</v>
      </c>
      <c r="C2949" s="36"/>
      <c r="D2949" s="36"/>
      <c r="E2949" s="36"/>
      <c r="F2949" s="36"/>
      <c r="G2949" s="36"/>
      <c r="H2949" s="36"/>
      <c r="I2949" s="36"/>
      <c r="J2949" s="36"/>
      <c r="K2949" s="36"/>
      <c r="L2949" s="36"/>
      <c r="M2949" s="36"/>
      <c r="N2949" s="36"/>
      <c r="O2949" s="36"/>
      <c r="P2949" s="36"/>
      <c r="Q2949" s="36"/>
      <c r="R2949" s="37">
        <v>227133.80000000002</v>
      </c>
      <c r="S2949" s="37">
        <v>227133.80000000002</v>
      </c>
    </row>
    <row r="2950" spans="1:19">
      <c r="B2950" s="6">
        <v>2020</v>
      </c>
      <c r="C2950" s="36"/>
      <c r="D2950" s="36"/>
      <c r="E2950" s="36"/>
      <c r="F2950" s="36"/>
      <c r="G2950" s="36"/>
      <c r="H2950" s="36"/>
      <c r="I2950" s="36"/>
      <c r="J2950" s="36"/>
      <c r="K2950" s="36"/>
      <c r="L2950" s="36"/>
      <c r="M2950" s="36"/>
      <c r="N2950" s="36"/>
      <c r="O2950" s="36"/>
      <c r="P2950" s="36"/>
      <c r="Q2950" s="37">
        <v>174460.63</v>
      </c>
      <c r="R2950" s="37">
        <v>174460.63</v>
      </c>
      <c r="S2950" s="37">
        <v>174460.63</v>
      </c>
    </row>
    <row r="2951" spans="1:19">
      <c r="A2951" s="40"/>
      <c r="B2951" s="6">
        <v>2019</v>
      </c>
      <c r="C2951" s="36"/>
      <c r="D2951" s="36"/>
      <c r="E2951" s="36"/>
      <c r="F2951" s="36"/>
      <c r="G2951" s="36"/>
      <c r="H2951" s="36"/>
      <c r="I2951" s="36"/>
      <c r="J2951" s="36"/>
      <c r="K2951" s="36"/>
      <c r="L2951" s="36"/>
      <c r="M2951" s="36"/>
      <c r="N2951" s="36"/>
      <c r="O2951" s="36"/>
      <c r="P2951" s="37">
        <v>252929.08999999997</v>
      </c>
      <c r="Q2951" s="37">
        <v>251129.58999999997</v>
      </c>
      <c r="R2951" s="37">
        <v>251129.58999999997</v>
      </c>
      <c r="S2951" s="37">
        <v>251129.58999999997</v>
      </c>
    </row>
    <row r="2952" spans="1:19">
      <c r="A2952" s="40"/>
      <c r="B2952" s="6">
        <v>2018</v>
      </c>
      <c r="C2952" s="36"/>
      <c r="D2952" s="36"/>
      <c r="E2952" s="36"/>
      <c r="F2952" s="36"/>
      <c r="G2952" s="36"/>
      <c r="H2952" s="36"/>
      <c r="I2952" s="36"/>
      <c r="J2952" s="36"/>
      <c r="K2952" s="36"/>
      <c r="L2952" s="36"/>
      <c r="M2952" s="36"/>
      <c r="N2952" s="36"/>
      <c r="O2952" s="37">
        <v>183169.70000000007</v>
      </c>
      <c r="P2952" s="37">
        <v>183169.70000000007</v>
      </c>
      <c r="Q2952" s="37">
        <v>183169.70000000007</v>
      </c>
      <c r="R2952" s="37">
        <v>183169.70000000007</v>
      </c>
      <c r="S2952" s="37">
        <v>183169.70000000007</v>
      </c>
    </row>
    <row r="2953" spans="1:19">
      <c r="A2953" s="40"/>
      <c r="B2953" s="6">
        <v>2017</v>
      </c>
      <c r="C2953" s="36"/>
      <c r="D2953" s="36"/>
      <c r="E2953" s="36"/>
      <c r="F2953" s="36"/>
      <c r="G2953" s="36"/>
      <c r="H2953" s="36"/>
      <c r="I2953" s="36"/>
      <c r="J2953" s="36"/>
      <c r="K2953" s="36"/>
      <c r="L2953" s="36"/>
      <c r="M2953" s="36"/>
      <c r="N2953" s="37">
        <v>164874.60999999999</v>
      </c>
      <c r="O2953" s="37">
        <v>164874.60999999999</v>
      </c>
      <c r="P2953" s="37">
        <v>164874.60999999999</v>
      </c>
      <c r="Q2953" s="37">
        <v>164874.60999999999</v>
      </c>
      <c r="R2953" s="37">
        <v>164874.60999999999</v>
      </c>
      <c r="S2953" s="37">
        <v>164874.61000000007</v>
      </c>
    </row>
    <row r="2954" spans="1:19">
      <c r="B2954" s="6">
        <v>2016</v>
      </c>
      <c r="C2954" s="36"/>
      <c r="D2954" s="36"/>
      <c r="E2954" s="36"/>
      <c r="F2954" s="36"/>
      <c r="G2954" s="36"/>
      <c r="H2954" s="36"/>
      <c r="I2954" s="36"/>
      <c r="J2954" s="36"/>
      <c r="K2954" s="36"/>
      <c r="L2954" s="36"/>
      <c r="M2954" s="37">
        <v>31422.969999999998</v>
      </c>
      <c r="N2954" s="37">
        <v>31422.969999999998</v>
      </c>
      <c r="O2954" s="37">
        <v>31422.969999999998</v>
      </c>
      <c r="P2954" s="37">
        <v>31422.969999999998</v>
      </c>
      <c r="Q2954" s="37">
        <v>31422.969999999998</v>
      </c>
      <c r="R2954" s="37">
        <v>30999.949999999997</v>
      </c>
      <c r="S2954" s="37">
        <v>30999.950000000004</v>
      </c>
    </row>
    <row r="2955" spans="1:19">
      <c r="B2955" s="6">
        <v>2015</v>
      </c>
      <c r="C2955" s="36"/>
      <c r="D2955" s="36"/>
      <c r="E2955" s="36"/>
      <c r="F2955" s="36"/>
      <c r="G2955" s="36"/>
      <c r="H2955" s="36"/>
      <c r="I2955" s="36"/>
      <c r="J2955" s="36"/>
      <c r="K2955" s="36"/>
      <c r="L2955" s="37">
        <v>120934.51000000001</v>
      </c>
      <c r="M2955" s="37">
        <v>120934.51000000001</v>
      </c>
      <c r="N2955" s="37">
        <v>120934.51000000001</v>
      </c>
      <c r="O2955" s="37">
        <v>120934.51000000001</v>
      </c>
      <c r="P2955" s="37">
        <v>120477.14000000001</v>
      </c>
      <c r="Q2955" s="37">
        <v>120477.14000000001</v>
      </c>
      <c r="R2955" s="37">
        <v>120477.14000000001</v>
      </c>
      <c r="S2955" s="37">
        <v>120477.14000000001</v>
      </c>
    </row>
    <row r="2956" spans="1:19">
      <c r="B2956" s="6">
        <v>2014</v>
      </c>
      <c r="C2956" s="36"/>
      <c r="D2956" s="36"/>
      <c r="E2956" s="36"/>
      <c r="F2956" s="36"/>
      <c r="G2956" s="36"/>
      <c r="H2956" s="36"/>
      <c r="I2956" s="36"/>
      <c r="J2956" s="36"/>
      <c r="K2956" s="37">
        <v>45889.850000000006</v>
      </c>
      <c r="L2956" s="37">
        <v>45889.850000000006</v>
      </c>
      <c r="M2956" s="37">
        <v>45889.850000000006</v>
      </c>
      <c r="N2956" s="37">
        <v>45889.850000000006</v>
      </c>
      <c r="O2956" s="37">
        <v>45889.850000000006</v>
      </c>
      <c r="P2956" s="37">
        <v>45889.850000000006</v>
      </c>
      <c r="Q2956" s="37">
        <v>45889.850000000006</v>
      </c>
      <c r="R2956" s="37">
        <v>45889.850000000006</v>
      </c>
      <c r="S2956" s="37">
        <v>45889.850000000013</v>
      </c>
    </row>
    <row r="2957" spans="1:19">
      <c r="B2957" s="6">
        <v>2013</v>
      </c>
      <c r="C2957" s="36"/>
      <c r="D2957" s="36"/>
      <c r="E2957" s="36"/>
      <c r="F2957" s="36"/>
      <c r="G2957" s="36"/>
      <c r="H2957" s="36"/>
      <c r="I2957" s="36"/>
      <c r="J2957" s="37">
        <v>56347.94000000001</v>
      </c>
      <c r="K2957" s="37">
        <v>56347.94000000001</v>
      </c>
      <c r="L2957" s="37">
        <v>56347.94000000001</v>
      </c>
      <c r="M2957" s="37">
        <v>56347.94000000001</v>
      </c>
      <c r="N2957" s="37">
        <v>56347.94000000001</v>
      </c>
      <c r="O2957" s="37">
        <v>56347.94000000001</v>
      </c>
      <c r="P2957" s="37">
        <v>56347.94000000001</v>
      </c>
      <c r="Q2957" s="37">
        <v>56347.94000000001</v>
      </c>
      <c r="R2957" s="37">
        <v>56347.94000000001</v>
      </c>
      <c r="S2957" s="37">
        <v>56347.94</v>
      </c>
    </row>
    <row r="2958" spans="1:19">
      <c r="B2958" s="6">
        <v>2012</v>
      </c>
      <c r="C2958" s="36"/>
      <c r="D2958" s="36"/>
      <c r="E2958" s="36"/>
      <c r="F2958" s="36"/>
      <c r="G2958" s="36"/>
      <c r="H2958" s="36"/>
      <c r="I2958" s="37">
        <v>61168.389999999992</v>
      </c>
      <c r="J2958" s="37">
        <v>61168.389999999992</v>
      </c>
      <c r="K2958" s="37">
        <v>61168.389999999992</v>
      </c>
      <c r="L2958" s="37">
        <v>61168.389999999992</v>
      </c>
      <c r="M2958" s="37">
        <v>61168.389999999992</v>
      </c>
      <c r="N2958" s="37">
        <v>61168.389999999992</v>
      </c>
      <c r="O2958" s="37">
        <v>61168.389999999992</v>
      </c>
      <c r="P2958" s="37">
        <v>61168.389999999992</v>
      </c>
      <c r="Q2958" s="37">
        <v>61168.389999999992</v>
      </c>
      <c r="R2958" s="37">
        <v>59627.979999999989</v>
      </c>
      <c r="S2958" s="37">
        <v>59627.979999999989</v>
      </c>
    </row>
    <row r="2959" spans="1:19">
      <c r="B2959" s="6">
        <v>2011</v>
      </c>
      <c r="C2959" s="36"/>
      <c r="D2959" s="36"/>
      <c r="E2959" s="36"/>
      <c r="F2959" s="36"/>
      <c r="G2959" s="36"/>
      <c r="H2959" s="37">
        <v>27621.080000000005</v>
      </c>
      <c r="I2959" s="37">
        <v>27621.080000000005</v>
      </c>
      <c r="J2959" s="37">
        <v>27621.080000000005</v>
      </c>
      <c r="K2959" s="37">
        <v>27621.080000000005</v>
      </c>
      <c r="L2959" s="37">
        <v>27621.080000000005</v>
      </c>
      <c r="M2959" s="37">
        <v>27621.080000000005</v>
      </c>
      <c r="N2959" s="37">
        <v>27621.080000000005</v>
      </c>
      <c r="O2959" s="37">
        <v>27621.080000000005</v>
      </c>
      <c r="P2959" s="37">
        <v>27621.080000000005</v>
      </c>
      <c r="Q2959" s="37">
        <v>27621.080000000005</v>
      </c>
      <c r="R2959" s="37">
        <v>27621.080000000005</v>
      </c>
      <c r="S2959" s="37">
        <v>27621.080000000005</v>
      </c>
    </row>
    <row r="2960" spans="1:19">
      <c r="B2960" s="6">
        <v>2010</v>
      </c>
      <c r="C2960" s="36"/>
      <c r="D2960" s="36"/>
      <c r="E2960" s="36"/>
      <c r="F2960" s="36"/>
      <c r="G2960" s="37">
        <v>60712.630000000005</v>
      </c>
      <c r="H2960" s="37">
        <v>60712.630000000005</v>
      </c>
      <c r="I2960" s="37">
        <v>60712.630000000005</v>
      </c>
      <c r="J2960" s="37">
        <v>60712.630000000005</v>
      </c>
      <c r="K2960" s="37">
        <v>60712.630000000005</v>
      </c>
      <c r="L2960" s="37">
        <v>60712.630000000005</v>
      </c>
      <c r="M2960" s="37">
        <v>60712.630000000005</v>
      </c>
      <c r="N2960" s="37">
        <v>60712.630000000005</v>
      </c>
      <c r="O2960" s="37">
        <v>60712.630000000005</v>
      </c>
      <c r="P2960" s="37">
        <v>60712.630000000005</v>
      </c>
      <c r="Q2960" s="37">
        <v>60712.630000000005</v>
      </c>
      <c r="R2960" s="37">
        <v>60712.630000000005</v>
      </c>
      <c r="S2960" s="37">
        <v>60712.630000000005</v>
      </c>
    </row>
    <row r="2961" spans="2:19">
      <c r="B2961" s="6">
        <v>2009</v>
      </c>
      <c r="C2961" s="36"/>
      <c r="D2961" s="36"/>
      <c r="E2961" s="36"/>
      <c r="F2961" s="37">
        <v>72033.250000000015</v>
      </c>
      <c r="G2961" s="37">
        <v>72033.250000000015</v>
      </c>
      <c r="H2961" s="37">
        <v>72033.250000000015</v>
      </c>
      <c r="I2961" s="37">
        <v>72033.250000000015</v>
      </c>
      <c r="J2961" s="37">
        <v>72033.250000000015</v>
      </c>
      <c r="K2961" s="37">
        <v>72033.250000000015</v>
      </c>
      <c r="L2961" s="37">
        <v>72033.250000000015</v>
      </c>
      <c r="M2961" s="37">
        <v>72033.250000000015</v>
      </c>
      <c r="N2961" s="37">
        <v>72033.250000000015</v>
      </c>
      <c r="O2961" s="37">
        <v>72033.250000000015</v>
      </c>
      <c r="P2961" s="37">
        <v>72033.250000000015</v>
      </c>
      <c r="Q2961" s="37">
        <v>72033.250000000015</v>
      </c>
      <c r="R2961" s="37">
        <v>72033.250000000015</v>
      </c>
      <c r="S2961" s="37">
        <v>72033.25</v>
      </c>
    </row>
    <row r="2962" spans="2:19">
      <c r="B2962" s="6">
        <v>2008</v>
      </c>
      <c r="C2962" s="36"/>
      <c r="D2962" s="36"/>
      <c r="E2962" s="37">
        <v>65923.390000000014</v>
      </c>
      <c r="F2962" s="37">
        <v>65923.390000000014</v>
      </c>
      <c r="G2962" s="37">
        <v>65923.390000000014</v>
      </c>
      <c r="H2962" s="37">
        <v>65923.390000000014</v>
      </c>
      <c r="I2962" s="37">
        <v>65923.390000000014</v>
      </c>
      <c r="J2962" s="37">
        <v>65923.390000000014</v>
      </c>
      <c r="K2962" s="37">
        <v>65923.390000000014</v>
      </c>
      <c r="L2962" s="37">
        <v>65923.390000000014</v>
      </c>
      <c r="M2962" s="37">
        <v>65923.390000000014</v>
      </c>
      <c r="N2962" s="37">
        <v>65923.390000000014</v>
      </c>
      <c r="O2962" s="37">
        <v>65923.390000000014</v>
      </c>
      <c r="P2962" s="37">
        <v>65923.390000000014</v>
      </c>
      <c r="Q2962" s="37">
        <v>65923.390000000014</v>
      </c>
      <c r="R2962" s="37">
        <v>65923.390000000014</v>
      </c>
      <c r="S2962" s="37">
        <v>65923.390000000014</v>
      </c>
    </row>
    <row r="2963" spans="2:19">
      <c r="B2963" s="6">
        <v>2007</v>
      </c>
      <c r="C2963" s="36"/>
      <c r="D2963" s="37">
        <v>45496.85</v>
      </c>
      <c r="E2963" s="37">
        <v>45496.85</v>
      </c>
      <c r="F2963" s="37">
        <v>45496.85</v>
      </c>
      <c r="G2963" s="37">
        <v>45496.85</v>
      </c>
      <c r="H2963" s="37">
        <v>45496.85</v>
      </c>
      <c r="I2963" s="37">
        <v>45496.85</v>
      </c>
      <c r="J2963" s="37">
        <v>45496.85</v>
      </c>
      <c r="K2963" s="37">
        <v>45496.85</v>
      </c>
      <c r="L2963" s="37">
        <v>45496.85</v>
      </c>
      <c r="M2963" s="37">
        <v>45496.85</v>
      </c>
      <c r="N2963" s="37">
        <v>45496.85</v>
      </c>
      <c r="O2963" s="37">
        <v>45496.85</v>
      </c>
      <c r="P2963" s="37">
        <v>45496.85</v>
      </c>
      <c r="Q2963" s="37">
        <v>45496.85</v>
      </c>
      <c r="R2963" s="37">
        <v>45496.85</v>
      </c>
      <c r="S2963" s="37">
        <v>45496.849999999991</v>
      </c>
    </row>
    <row r="2964" spans="2:19">
      <c r="B2964" s="6">
        <v>2006</v>
      </c>
      <c r="C2964" s="37">
        <v>53999.58</v>
      </c>
      <c r="D2964" s="37">
        <v>53999.58</v>
      </c>
      <c r="E2964" s="37">
        <v>53999.58</v>
      </c>
      <c r="F2964" s="37">
        <v>53999.58</v>
      </c>
      <c r="G2964" s="37">
        <v>53999.58</v>
      </c>
      <c r="H2964" s="37">
        <v>53999.58</v>
      </c>
      <c r="I2964" s="37">
        <v>53999.58</v>
      </c>
      <c r="J2964" s="37">
        <v>53999.58</v>
      </c>
      <c r="K2964" s="37">
        <v>53999.58</v>
      </c>
      <c r="L2964" s="37">
        <v>53999.58</v>
      </c>
      <c r="M2964" s="37">
        <v>53999.58</v>
      </c>
      <c r="N2964" s="37">
        <v>53999.58</v>
      </c>
      <c r="O2964" s="37">
        <v>44332.9</v>
      </c>
      <c r="P2964" s="37">
        <v>44332.9</v>
      </c>
      <c r="Q2964" s="37">
        <v>43265.85</v>
      </c>
      <c r="R2964" s="37">
        <v>43265.85</v>
      </c>
      <c r="S2964" s="37">
        <v>43265.850000000006</v>
      </c>
    </row>
    <row r="2965" spans="2:19">
      <c r="B2965" s="6">
        <v>2005</v>
      </c>
      <c r="C2965" s="37">
        <v>64197.719999999994</v>
      </c>
      <c r="D2965" s="37">
        <v>64197.719999999994</v>
      </c>
      <c r="E2965" s="37">
        <v>64197.719999999994</v>
      </c>
      <c r="F2965" s="37">
        <v>64197.719999999994</v>
      </c>
      <c r="G2965" s="37">
        <v>64197.719999999994</v>
      </c>
      <c r="H2965" s="37">
        <v>64197.719999999994</v>
      </c>
      <c r="I2965" s="37">
        <v>64197.719999999994</v>
      </c>
      <c r="J2965" s="37">
        <v>64197.719999999994</v>
      </c>
      <c r="K2965" s="37">
        <v>64197.719999999994</v>
      </c>
      <c r="L2965" s="37">
        <v>64197.719999999994</v>
      </c>
      <c r="M2965" s="37">
        <v>64197.719999999994</v>
      </c>
      <c r="N2965" s="37">
        <v>64197.719999999994</v>
      </c>
      <c r="O2965" s="37">
        <v>64197.719999999994</v>
      </c>
      <c r="P2965" s="37">
        <v>64197.719999999994</v>
      </c>
      <c r="Q2965" s="37">
        <v>64197.719999999994</v>
      </c>
      <c r="R2965" s="37">
        <v>62376.959999999992</v>
      </c>
      <c r="S2965" s="37">
        <v>62376.959999999992</v>
      </c>
    </row>
    <row r="2966" spans="2:19">
      <c r="B2966" s="6">
        <v>2004</v>
      </c>
      <c r="C2966" s="37">
        <v>73065.490000000034</v>
      </c>
      <c r="D2966" s="37">
        <v>73065.490000000034</v>
      </c>
      <c r="E2966" s="37">
        <v>73065.490000000034</v>
      </c>
      <c r="F2966" s="37">
        <v>73065.490000000034</v>
      </c>
      <c r="G2966" s="37">
        <v>73065.490000000034</v>
      </c>
      <c r="H2966" s="37">
        <v>73065.490000000034</v>
      </c>
      <c r="I2966" s="37">
        <v>73065.490000000034</v>
      </c>
      <c r="J2966" s="37">
        <v>73065.490000000034</v>
      </c>
      <c r="K2966" s="37">
        <v>73065.490000000034</v>
      </c>
      <c r="L2966" s="37">
        <v>73065.490000000034</v>
      </c>
      <c r="M2966" s="37">
        <v>73065.490000000034</v>
      </c>
      <c r="N2966" s="37">
        <v>73065.490000000034</v>
      </c>
      <c r="O2966" s="37">
        <v>73065.490000000034</v>
      </c>
      <c r="P2966" s="37">
        <v>73065.490000000034</v>
      </c>
      <c r="Q2966" s="37">
        <v>73065.490000000034</v>
      </c>
      <c r="R2966" s="37">
        <v>73065.490000000034</v>
      </c>
      <c r="S2966" s="37">
        <v>73065.489999999991</v>
      </c>
    </row>
    <row r="2967" spans="2:19">
      <c r="B2967" s="6">
        <v>2003</v>
      </c>
      <c r="C2967" s="37">
        <v>67152.800000000003</v>
      </c>
      <c r="D2967" s="37">
        <v>67152.800000000003</v>
      </c>
      <c r="E2967" s="37">
        <v>67152.800000000003</v>
      </c>
      <c r="F2967" s="37">
        <v>67152.800000000003</v>
      </c>
      <c r="G2967" s="37">
        <v>67152.800000000003</v>
      </c>
      <c r="H2967" s="37">
        <v>67152.800000000003</v>
      </c>
      <c r="I2967" s="37">
        <v>67152.800000000003</v>
      </c>
      <c r="J2967" s="37">
        <v>67152.800000000003</v>
      </c>
      <c r="K2967" s="37">
        <v>67152.800000000003</v>
      </c>
      <c r="L2967" s="37">
        <v>67152.800000000003</v>
      </c>
      <c r="M2967" s="37">
        <v>67152.800000000003</v>
      </c>
      <c r="N2967" s="37">
        <v>67152.800000000003</v>
      </c>
      <c r="O2967" s="37">
        <v>67152.800000000003</v>
      </c>
      <c r="P2967" s="37">
        <v>67152.800000000003</v>
      </c>
      <c r="Q2967" s="37">
        <v>67152.800000000003</v>
      </c>
      <c r="R2967" s="37">
        <v>67152.800000000003</v>
      </c>
      <c r="S2967" s="37">
        <v>67152.800000000003</v>
      </c>
    </row>
    <row r="2968" spans="2:19">
      <c r="B2968" s="6">
        <v>2002</v>
      </c>
      <c r="C2968" s="37">
        <v>56178.95</v>
      </c>
      <c r="D2968" s="37">
        <v>56178.95</v>
      </c>
      <c r="E2968" s="37">
        <v>56178.95</v>
      </c>
      <c r="F2968" s="37">
        <v>56178.95</v>
      </c>
      <c r="G2968" s="37">
        <v>56178.95</v>
      </c>
      <c r="H2968" s="37">
        <v>56178.95</v>
      </c>
      <c r="I2968" s="37">
        <v>56178.95</v>
      </c>
      <c r="J2968" s="37">
        <v>56178.95</v>
      </c>
      <c r="K2968" s="37">
        <v>56178.95</v>
      </c>
      <c r="L2968" s="37">
        <v>56178.95</v>
      </c>
      <c r="M2968" s="37">
        <v>56178.95</v>
      </c>
      <c r="N2968" s="37">
        <v>56178.95</v>
      </c>
      <c r="O2968" s="37">
        <v>56178.95</v>
      </c>
      <c r="P2968" s="37">
        <v>56178.95</v>
      </c>
      <c r="Q2968" s="37">
        <v>56178.95</v>
      </c>
      <c r="R2968" s="37">
        <v>56178.95</v>
      </c>
      <c r="S2968" s="37">
        <v>56178.95</v>
      </c>
    </row>
    <row r="2969" spans="2:19">
      <c r="B2969" s="6">
        <v>2001</v>
      </c>
      <c r="C2969" s="37">
        <v>93130</v>
      </c>
      <c r="D2969" s="37">
        <v>93130</v>
      </c>
      <c r="E2969" s="37">
        <v>93130</v>
      </c>
      <c r="F2969" s="37">
        <v>93130</v>
      </c>
      <c r="G2969" s="37">
        <v>93130</v>
      </c>
      <c r="H2969" s="37">
        <v>93130</v>
      </c>
      <c r="I2969" s="37">
        <v>93130</v>
      </c>
      <c r="J2969" s="37">
        <v>93130</v>
      </c>
      <c r="K2969" s="37">
        <v>93130</v>
      </c>
      <c r="L2969" s="37">
        <v>93130</v>
      </c>
      <c r="M2969" s="37">
        <v>93130</v>
      </c>
      <c r="N2969" s="37">
        <v>93130</v>
      </c>
      <c r="O2969" s="37">
        <v>93130</v>
      </c>
      <c r="P2969" s="37">
        <v>93130</v>
      </c>
      <c r="Q2969" s="37">
        <v>93130</v>
      </c>
      <c r="R2969" s="37">
        <v>93130</v>
      </c>
      <c r="S2969" s="37">
        <v>93130</v>
      </c>
    </row>
    <row r="2970" spans="2:19">
      <c r="B2970" s="6">
        <v>2000</v>
      </c>
      <c r="C2970" s="37">
        <v>166016.47</v>
      </c>
      <c r="D2970" s="37">
        <v>166016.47</v>
      </c>
      <c r="E2970" s="37">
        <v>166016.47</v>
      </c>
      <c r="F2970" s="37">
        <v>166016.47</v>
      </c>
      <c r="G2970" s="37">
        <v>166016.47</v>
      </c>
      <c r="H2970" s="37">
        <v>166016.47</v>
      </c>
      <c r="I2970" s="37">
        <v>166016.47</v>
      </c>
      <c r="J2970" s="37">
        <v>166016.47</v>
      </c>
      <c r="K2970" s="37">
        <v>166016.47</v>
      </c>
      <c r="L2970" s="37">
        <v>166016.47</v>
      </c>
      <c r="M2970" s="37">
        <v>166016.47</v>
      </c>
      <c r="N2970" s="37">
        <v>166016.47</v>
      </c>
      <c r="O2970" s="37">
        <v>166016.47</v>
      </c>
      <c r="P2970" s="37">
        <v>166016.47</v>
      </c>
      <c r="Q2970" s="37">
        <v>166016.47</v>
      </c>
      <c r="R2970" s="37">
        <v>166016.47</v>
      </c>
      <c r="S2970" s="37">
        <v>166016.47</v>
      </c>
    </row>
    <row r="2971" spans="2:19">
      <c r="B2971" s="6">
        <v>1999</v>
      </c>
      <c r="C2971" s="37">
        <v>121685.93</v>
      </c>
      <c r="D2971" s="37">
        <v>121685.93</v>
      </c>
      <c r="E2971" s="37">
        <v>121685.93</v>
      </c>
      <c r="F2971" s="37">
        <v>121685.93</v>
      </c>
      <c r="G2971" s="37">
        <v>121685.93</v>
      </c>
      <c r="H2971" s="37">
        <v>121685.93</v>
      </c>
      <c r="I2971" s="37">
        <v>121685.93</v>
      </c>
      <c r="J2971" s="37">
        <v>121685.93</v>
      </c>
      <c r="K2971" s="37">
        <v>121685.93</v>
      </c>
      <c r="L2971" s="37">
        <v>121685.93</v>
      </c>
      <c r="M2971" s="37">
        <v>121685.93</v>
      </c>
      <c r="N2971" s="37">
        <v>121685.93</v>
      </c>
      <c r="O2971" s="37">
        <v>121685.93</v>
      </c>
      <c r="P2971" s="37">
        <v>121685.93</v>
      </c>
      <c r="Q2971" s="37">
        <v>121685.93</v>
      </c>
      <c r="R2971" s="37">
        <v>121685.93</v>
      </c>
      <c r="S2971" s="37">
        <v>121685.93</v>
      </c>
    </row>
    <row r="2972" spans="2:19">
      <c r="B2972" s="6">
        <v>1998</v>
      </c>
      <c r="C2972" s="37">
        <v>92984.56</v>
      </c>
      <c r="D2972" s="37">
        <v>92984.56</v>
      </c>
      <c r="E2972" s="37">
        <v>92984.56</v>
      </c>
      <c r="F2972" s="37">
        <v>92984.56</v>
      </c>
      <c r="G2972" s="37">
        <v>92984.56</v>
      </c>
      <c r="H2972" s="37">
        <v>92984.56</v>
      </c>
      <c r="I2972" s="37">
        <v>92984.56</v>
      </c>
      <c r="J2972" s="37">
        <v>92984.56</v>
      </c>
      <c r="K2972" s="37">
        <v>92984.56</v>
      </c>
      <c r="L2972" s="37">
        <v>92984.56</v>
      </c>
      <c r="M2972" s="37">
        <v>92984.56</v>
      </c>
      <c r="N2972" s="37">
        <v>92984.56</v>
      </c>
      <c r="O2972" s="37">
        <v>92984.56</v>
      </c>
      <c r="P2972" s="37">
        <v>92984.56</v>
      </c>
      <c r="Q2972" s="37">
        <v>92984.56</v>
      </c>
      <c r="R2972" s="37">
        <v>92984.56</v>
      </c>
      <c r="S2972" s="37">
        <v>92984.56</v>
      </c>
    </row>
    <row r="2973" spans="2:19">
      <c r="B2973" s="6">
        <v>1997</v>
      </c>
      <c r="C2973" s="37">
        <v>91946.13</v>
      </c>
      <c r="D2973" s="37">
        <v>91946.13</v>
      </c>
      <c r="E2973" s="37">
        <v>91946.13</v>
      </c>
      <c r="F2973" s="37">
        <v>91946.13</v>
      </c>
      <c r="G2973" s="37">
        <v>91946.13</v>
      </c>
      <c r="H2973" s="37">
        <v>91946.13</v>
      </c>
      <c r="I2973" s="37">
        <v>91946.13</v>
      </c>
      <c r="J2973" s="37">
        <v>91946.13</v>
      </c>
      <c r="K2973" s="37">
        <v>91946.13</v>
      </c>
      <c r="L2973" s="37">
        <v>91946.13</v>
      </c>
      <c r="M2973" s="37">
        <v>91946.13</v>
      </c>
      <c r="N2973" s="37">
        <v>91946.13</v>
      </c>
      <c r="O2973" s="37">
        <v>91946.13</v>
      </c>
      <c r="P2973" s="37">
        <v>91946.13</v>
      </c>
      <c r="Q2973" s="37">
        <v>91946.13</v>
      </c>
      <c r="R2973" s="37">
        <v>91946.13</v>
      </c>
      <c r="S2973" s="37">
        <v>91946.13</v>
      </c>
    </row>
    <row r="2974" spans="2:19">
      <c r="B2974" s="6">
        <v>1996</v>
      </c>
      <c r="C2974" s="37">
        <v>74110.22</v>
      </c>
      <c r="D2974" s="37">
        <v>74110.22</v>
      </c>
      <c r="E2974" s="37">
        <v>74110.22</v>
      </c>
      <c r="F2974" s="37">
        <v>74110.22</v>
      </c>
      <c r="G2974" s="37">
        <v>74110.22</v>
      </c>
      <c r="H2974" s="37">
        <v>74110.22</v>
      </c>
      <c r="I2974" s="37">
        <v>74110.22</v>
      </c>
      <c r="J2974" s="37">
        <v>74110.22</v>
      </c>
      <c r="K2974" s="37">
        <v>74110.22</v>
      </c>
      <c r="L2974" s="37">
        <v>74110.22</v>
      </c>
      <c r="M2974" s="37">
        <v>74110.22</v>
      </c>
      <c r="N2974" s="37">
        <v>74110.22</v>
      </c>
      <c r="O2974" s="37">
        <v>74110.22</v>
      </c>
      <c r="P2974" s="37">
        <v>74110.22</v>
      </c>
      <c r="Q2974" s="37">
        <v>74110.22</v>
      </c>
      <c r="R2974" s="37">
        <v>74110.22</v>
      </c>
      <c r="S2974" s="37">
        <v>74110.22</v>
      </c>
    </row>
    <row r="2975" spans="2:19">
      <c r="B2975" s="6">
        <v>1995</v>
      </c>
      <c r="C2975" s="37">
        <v>69040.77</v>
      </c>
      <c r="D2975" s="37">
        <v>69040.77</v>
      </c>
      <c r="E2975" s="37">
        <v>69040.77</v>
      </c>
      <c r="F2975" s="37">
        <v>69040.77</v>
      </c>
      <c r="G2975" s="37">
        <v>69040.77</v>
      </c>
      <c r="H2975" s="37">
        <v>69040.77</v>
      </c>
      <c r="I2975" s="37">
        <v>69040.77</v>
      </c>
      <c r="J2975" s="37">
        <v>69040.77</v>
      </c>
      <c r="K2975" s="37">
        <v>69040.77</v>
      </c>
      <c r="L2975" s="37">
        <v>69040.77</v>
      </c>
      <c r="M2975" s="37">
        <v>69040.77</v>
      </c>
      <c r="N2975" s="37">
        <v>69040.77</v>
      </c>
      <c r="O2975" s="37">
        <v>69040.77</v>
      </c>
      <c r="P2975" s="37">
        <v>69040.77</v>
      </c>
      <c r="Q2975" s="37">
        <v>69040.77</v>
      </c>
      <c r="R2975" s="37">
        <v>69040.77</v>
      </c>
      <c r="S2975" s="37">
        <v>69040.77</v>
      </c>
    </row>
    <row r="2976" spans="2:19">
      <c r="B2976" s="6">
        <v>1994</v>
      </c>
      <c r="C2976" s="37">
        <v>80736.06</v>
      </c>
      <c r="D2976" s="37">
        <v>80736.06</v>
      </c>
      <c r="E2976" s="37">
        <v>80736.06</v>
      </c>
      <c r="F2976" s="37">
        <v>80736.06</v>
      </c>
      <c r="G2976" s="37">
        <v>80736.06</v>
      </c>
      <c r="H2976" s="37">
        <v>80736.06</v>
      </c>
      <c r="I2976" s="37">
        <v>80736.06</v>
      </c>
      <c r="J2976" s="37">
        <v>80736.06</v>
      </c>
      <c r="K2976" s="37">
        <v>80736.06</v>
      </c>
      <c r="L2976" s="37">
        <v>80736.06</v>
      </c>
      <c r="M2976" s="37">
        <v>80736.06</v>
      </c>
      <c r="N2976" s="37">
        <v>80736.06</v>
      </c>
      <c r="O2976" s="37">
        <v>80736.06</v>
      </c>
      <c r="P2976" s="37">
        <v>80736.06</v>
      </c>
      <c r="Q2976" s="37">
        <v>80736.06</v>
      </c>
      <c r="R2976" s="37">
        <v>80736.06</v>
      </c>
      <c r="S2976" s="37">
        <v>80736.06</v>
      </c>
    </row>
    <row r="2977" spans="2:19">
      <c r="B2977" s="6">
        <v>1993</v>
      </c>
      <c r="C2977" s="37">
        <v>74083.13</v>
      </c>
      <c r="D2977" s="37">
        <v>74083.13</v>
      </c>
      <c r="E2977" s="37">
        <v>74083.13</v>
      </c>
      <c r="F2977" s="37">
        <v>74083.13</v>
      </c>
      <c r="G2977" s="37">
        <v>74083.13</v>
      </c>
      <c r="H2977" s="37">
        <v>74083.13</v>
      </c>
      <c r="I2977" s="37">
        <v>74083.13</v>
      </c>
      <c r="J2977" s="37">
        <v>74083.13</v>
      </c>
      <c r="K2977" s="37">
        <v>74083.13</v>
      </c>
      <c r="L2977" s="37">
        <v>74083.13</v>
      </c>
      <c r="M2977" s="37">
        <v>74083.13</v>
      </c>
      <c r="N2977" s="37">
        <v>74083.13</v>
      </c>
      <c r="O2977" s="37">
        <v>74083.13</v>
      </c>
      <c r="P2977" s="37">
        <v>74083.13</v>
      </c>
      <c r="Q2977" s="37">
        <v>74083.13</v>
      </c>
      <c r="R2977" s="37">
        <v>74083.13</v>
      </c>
      <c r="S2977" s="37">
        <v>74083.13</v>
      </c>
    </row>
    <row r="2978" spans="2:19">
      <c r="B2978" s="6">
        <v>1992</v>
      </c>
      <c r="C2978" s="37">
        <v>44076.94</v>
      </c>
      <c r="D2978" s="37">
        <v>44076.94</v>
      </c>
      <c r="E2978" s="37">
        <v>44076.94</v>
      </c>
      <c r="F2978" s="37">
        <v>44076.94</v>
      </c>
      <c r="G2978" s="37">
        <v>44076.94</v>
      </c>
      <c r="H2978" s="37">
        <v>44076.94</v>
      </c>
      <c r="I2978" s="37">
        <v>44076.94</v>
      </c>
      <c r="J2978" s="37">
        <v>44076.94</v>
      </c>
      <c r="K2978" s="37">
        <v>44076.94</v>
      </c>
      <c r="L2978" s="37">
        <v>44076.94</v>
      </c>
      <c r="M2978" s="37">
        <v>44076.94</v>
      </c>
      <c r="N2978" s="37">
        <v>44076.94</v>
      </c>
      <c r="O2978" s="37">
        <v>44076.94</v>
      </c>
      <c r="P2978" s="37">
        <v>44076.94</v>
      </c>
      <c r="Q2978" s="37">
        <v>44076.94</v>
      </c>
      <c r="R2978" s="37">
        <v>44076.94</v>
      </c>
      <c r="S2978" s="37">
        <v>44076.94</v>
      </c>
    </row>
    <row r="2979" spans="2:19">
      <c r="B2979" s="6">
        <v>1991</v>
      </c>
      <c r="C2979" s="37">
        <v>97772.81</v>
      </c>
      <c r="D2979" s="37">
        <v>97772.81</v>
      </c>
      <c r="E2979" s="37">
        <v>97772.81</v>
      </c>
      <c r="F2979" s="37">
        <v>97772.81</v>
      </c>
      <c r="G2979" s="37">
        <v>97772.81</v>
      </c>
      <c r="H2979" s="37">
        <v>97772.81</v>
      </c>
      <c r="I2979" s="37">
        <v>97772.81</v>
      </c>
      <c r="J2979" s="37">
        <v>97772.81</v>
      </c>
      <c r="K2979" s="37">
        <v>97772.81</v>
      </c>
      <c r="L2979" s="37">
        <v>97772.81</v>
      </c>
      <c r="M2979" s="37">
        <v>97772.81</v>
      </c>
      <c r="N2979" s="37">
        <v>97772.81</v>
      </c>
      <c r="O2979" s="37">
        <v>97772.81</v>
      </c>
      <c r="P2979" s="37">
        <v>97772.81</v>
      </c>
      <c r="Q2979" s="37">
        <v>97772.81</v>
      </c>
      <c r="R2979" s="37">
        <v>97772.81</v>
      </c>
      <c r="S2979" s="37">
        <v>97772.81</v>
      </c>
    </row>
    <row r="2980" spans="2:19">
      <c r="B2980" s="6">
        <v>1990</v>
      </c>
      <c r="C2980" s="37">
        <v>64383.41</v>
      </c>
      <c r="D2980" s="37">
        <v>64383.41</v>
      </c>
      <c r="E2980" s="37">
        <v>64383.41</v>
      </c>
      <c r="F2980" s="37">
        <v>64383.41</v>
      </c>
      <c r="G2980" s="37">
        <v>64383.41</v>
      </c>
      <c r="H2980" s="37">
        <v>64383.41</v>
      </c>
      <c r="I2980" s="37">
        <v>64383.41</v>
      </c>
      <c r="J2980" s="37">
        <v>64383.41</v>
      </c>
      <c r="K2980" s="37">
        <v>64383.41</v>
      </c>
      <c r="L2980" s="37">
        <v>64383.41</v>
      </c>
      <c r="M2980" s="37">
        <v>64383.41</v>
      </c>
      <c r="N2980" s="37">
        <v>64383.41</v>
      </c>
      <c r="O2980" s="37">
        <v>64383.41</v>
      </c>
      <c r="P2980" s="37">
        <v>64383.41</v>
      </c>
      <c r="Q2980" s="37">
        <v>64383.41</v>
      </c>
      <c r="R2980" s="37">
        <v>64383.41</v>
      </c>
      <c r="S2980" s="37">
        <v>64383.41</v>
      </c>
    </row>
    <row r="2981" spans="2:19">
      <c r="B2981" s="6">
        <v>1989</v>
      </c>
      <c r="C2981" s="37">
        <v>140360.35999999999</v>
      </c>
      <c r="D2981" s="37">
        <v>140360.35999999999</v>
      </c>
      <c r="E2981" s="37">
        <v>140360.35999999999</v>
      </c>
      <c r="F2981" s="37">
        <v>140360.35999999999</v>
      </c>
      <c r="G2981" s="37">
        <v>140360.35999999999</v>
      </c>
      <c r="H2981" s="37">
        <v>140360.35999999999</v>
      </c>
      <c r="I2981" s="37">
        <v>140360.35999999999</v>
      </c>
      <c r="J2981" s="37">
        <v>140360.35999999999</v>
      </c>
      <c r="K2981" s="37">
        <v>140360.35999999999</v>
      </c>
      <c r="L2981" s="37">
        <v>140360.35999999999</v>
      </c>
      <c r="M2981" s="37">
        <v>140360.35999999999</v>
      </c>
      <c r="N2981" s="37">
        <v>140360.35999999999</v>
      </c>
      <c r="O2981" s="37">
        <v>140360.35999999999</v>
      </c>
      <c r="P2981" s="37">
        <v>140360.35999999999</v>
      </c>
      <c r="Q2981" s="37">
        <v>140360.35999999999</v>
      </c>
      <c r="R2981" s="37">
        <v>140360.35999999999</v>
      </c>
      <c r="S2981" s="37">
        <v>140360.35999999999</v>
      </c>
    </row>
    <row r="2982" spans="2:19">
      <c r="B2982" s="6">
        <v>1988</v>
      </c>
      <c r="C2982" s="37">
        <v>181415.05</v>
      </c>
      <c r="D2982" s="37">
        <v>181415.05</v>
      </c>
      <c r="E2982" s="37">
        <v>181415.05</v>
      </c>
      <c r="F2982" s="37">
        <v>181415.05</v>
      </c>
      <c r="G2982" s="37">
        <v>181415.05</v>
      </c>
      <c r="H2982" s="37">
        <v>181415.05</v>
      </c>
      <c r="I2982" s="37">
        <v>181415.05</v>
      </c>
      <c r="J2982" s="37">
        <v>181415.05</v>
      </c>
      <c r="K2982" s="37">
        <v>181415.05</v>
      </c>
      <c r="L2982" s="37">
        <v>181415.05</v>
      </c>
      <c r="M2982" s="37">
        <v>181415.05</v>
      </c>
      <c r="N2982" s="37">
        <v>181415.05</v>
      </c>
      <c r="O2982" s="37">
        <v>181415.05</v>
      </c>
      <c r="P2982" s="37">
        <v>181415.05</v>
      </c>
      <c r="Q2982" s="37">
        <v>181415.05</v>
      </c>
      <c r="R2982" s="37">
        <v>181415.05</v>
      </c>
      <c r="S2982" s="37">
        <v>181415.05</v>
      </c>
    </row>
    <row r="2983" spans="2:19">
      <c r="B2983" s="6">
        <v>1987</v>
      </c>
      <c r="C2983" s="37">
        <v>222013.67</v>
      </c>
      <c r="D2983" s="37">
        <v>222013.67</v>
      </c>
      <c r="E2983" s="37">
        <v>222013.67</v>
      </c>
      <c r="F2983" s="37">
        <v>222013.67</v>
      </c>
      <c r="G2983" s="37">
        <v>222013.67</v>
      </c>
      <c r="H2983" s="37">
        <v>222013.67</v>
      </c>
      <c r="I2983" s="37">
        <v>222013.67</v>
      </c>
      <c r="J2983" s="37">
        <v>222013.67</v>
      </c>
      <c r="K2983" s="37">
        <v>222013.67</v>
      </c>
      <c r="L2983" s="37">
        <v>222013.67</v>
      </c>
      <c r="M2983" s="37">
        <v>222013.67</v>
      </c>
      <c r="N2983" s="37">
        <v>222013.67</v>
      </c>
      <c r="O2983" s="37">
        <v>222013.67</v>
      </c>
      <c r="P2983" s="37">
        <v>222013.67</v>
      </c>
      <c r="Q2983" s="37">
        <v>222013.67</v>
      </c>
      <c r="R2983" s="37">
        <v>222013.67</v>
      </c>
      <c r="S2983" s="37">
        <v>222013.67</v>
      </c>
    </row>
    <row r="2984" spans="2:19">
      <c r="B2984" s="6">
        <v>1986</v>
      </c>
      <c r="C2984" s="37">
        <v>206211.17</v>
      </c>
      <c r="D2984" s="37">
        <v>206211.17</v>
      </c>
      <c r="E2984" s="37">
        <v>206211.17</v>
      </c>
      <c r="F2984" s="37">
        <v>206211.17</v>
      </c>
      <c r="G2984" s="37">
        <v>206211.17</v>
      </c>
      <c r="H2984" s="37">
        <v>206211.17</v>
      </c>
      <c r="I2984" s="37">
        <v>206211.17</v>
      </c>
      <c r="J2984" s="37">
        <v>206211.17</v>
      </c>
      <c r="K2984" s="37">
        <v>206211.17</v>
      </c>
      <c r="L2984" s="37">
        <v>206211.17</v>
      </c>
      <c r="M2984" s="37">
        <v>206211.17</v>
      </c>
      <c r="N2984" s="37">
        <v>206211.17</v>
      </c>
      <c r="O2984" s="37">
        <v>206211.17</v>
      </c>
      <c r="P2984" s="37">
        <v>206211.17</v>
      </c>
      <c r="Q2984" s="37">
        <v>206211.17</v>
      </c>
      <c r="R2984" s="37">
        <v>206211.17</v>
      </c>
      <c r="S2984" s="37">
        <v>206211.17</v>
      </c>
    </row>
    <row r="2985" spans="2:19">
      <c r="B2985" s="6">
        <v>1985</v>
      </c>
      <c r="C2985" s="37">
        <v>196294.16</v>
      </c>
      <c r="D2985" s="37">
        <v>196294.16</v>
      </c>
      <c r="E2985" s="37">
        <v>196294.16</v>
      </c>
      <c r="F2985" s="37">
        <v>196294.16</v>
      </c>
      <c r="G2985" s="37">
        <v>196294.16</v>
      </c>
      <c r="H2985" s="37">
        <v>196294.16</v>
      </c>
      <c r="I2985" s="37">
        <v>196294.16</v>
      </c>
      <c r="J2985" s="37">
        <v>196294.16</v>
      </c>
      <c r="K2985" s="37">
        <v>196294.16</v>
      </c>
      <c r="L2985" s="37">
        <v>196294.16</v>
      </c>
      <c r="M2985" s="37">
        <v>196294.16</v>
      </c>
      <c r="N2985" s="37">
        <v>196294.16</v>
      </c>
      <c r="O2985" s="37">
        <v>196294.16</v>
      </c>
      <c r="P2985" s="37">
        <v>196294.16</v>
      </c>
      <c r="Q2985" s="37">
        <v>196294.16</v>
      </c>
      <c r="R2985" s="37">
        <v>196294.16</v>
      </c>
      <c r="S2985" s="37">
        <v>196294.16</v>
      </c>
    </row>
    <row r="2986" spans="2:19">
      <c r="B2986" s="6">
        <v>1984</v>
      </c>
      <c r="C2986" s="37">
        <v>251029.49</v>
      </c>
      <c r="D2986" s="37">
        <v>251029.49</v>
      </c>
      <c r="E2986" s="37">
        <v>251029.49</v>
      </c>
      <c r="F2986" s="37">
        <v>251029.49</v>
      </c>
      <c r="G2986" s="37">
        <v>251029.49</v>
      </c>
      <c r="H2986" s="37">
        <v>251029.49</v>
      </c>
      <c r="I2986" s="37">
        <v>251029.49</v>
      </c>
      <c r="J2986" s="37">
        <v>251029.49</v>
      </c>
      <c r="K2986" s="37">
        <v>251029.49</v>
      </c>
      <c r="L2986" s="37">
        <v>251029.49</v>
      </c>
      <c r="M2986" s="37">
        <v>251029.49</v>
      </c>
      <c r="N2986" s="37">
        <v>251029.49</v>
      </c>
      <c r="O2986" s="37">
        <v>251029.49</v>
      </c>
      <c r="P2986" s="37">
        <v>251029.49</v>
      </c>
      <c r="Q2986" s="37">
        <v>251029.49</v>
      </c>
      <c r="R2986" s="37">
        <v>251029.49</v>
      </c>
      <c r="S2986" s="37">
        <v>251029.49</v>
      </c>
    </row>
    <row r="2987" spans="2:19">
      <c r="B2987" s="6">
        <v>1983</v>
      </c>
      <c r="C2987" s="37">
        <v>165014.85</v>
      </c>
      <c r="D2987" s="37">
        <v>165014.85</v>
      </c>
      <c r="E2987" s="37">
        <v>165014.85</v>
      </c>
      <c r="F2987" s="37">
        <v>165014.85</v>
      </c>
      <c r="G2987" s="37">
        <v>165014.85</v>
      </c>
      <c r="H2987" s="37">
        <v>165014.85</v>
      </c>
      <c r="I2987" s="37">
        <v>165014.85</v>
      </c>
      <c r="J2987" s="37">
        <v>165014.85</v>
      </c>
      <c r="K2987" s="37">
        <v>165014.85</v>
      </c>
      <c r="L2987" s="37">
        <v>165014.85</v>
      </c>
      <c r="M2987" s="37">
        <v>165014.85</v>
      </c>
      <c r="N2987" s="37">
        <v>165014.85</v>
      </c>
      <c r="O2987" s="37">
        <v>165014.85</v>
      </c>
      <c r="P2987" s="37">
        <v>165014.85</v>
      </c>
      <c r="Q2987" s="37">
        <v>165014.85</v>
      </c>
      <c r="R2987" s="37">
        <v>165014.85</v>
      </c>
      <c r="S2987" s="37">
        <v>165014.85</v>
      </c>
    </row>
    <row r="2988" spans="2:19">
      <c r="B2988" s="6">
        <v>1982</v>
      </c>
      <c r="C2988" s="37">
        <v>70245.37</v>
      </c>
      <c r="D2988" s="37">
        <v>70245.37</v>
      </c>
      <c r="E2988" s="37">
        <v>70245.37</v>
      </c>
      <c r="F2988" s="37">
        <v>70245.37</v>
      </c>
      <c r="G2988" s="37">
        <v>70245.37</v>
      </c>
      <c r="H2988" s="37">
        <v>70245.37</v>
      </c>
      <c r="I2988" s="37">
        <v>70245.37</v>
      </c>
      <c r="J2988" s="37">
        <v>70245.37</v>
      </c>
      <c r="K2988" s="37">
        <v>70245.37</v>
      </c>
      <c r="L2988" s="37">
        <v>70245.37</v>
      </c>
      <c r="M2988" s="37">
        <v>70245.37</v>
      </c>
      <c r="N2988" s="37">
        <v>70245.37</v>
      </c>
      <c r="O2988" s="37">
        <v>70245.37</v>
      </c>
      <c r="P2988" s="37">
        <v>70245.37</v>
      </c>
      <c r="Q2988" s="37">
        <v>70245.37</v>
      </c>
      <c r="R2988" s="37">
        <v>70245.37</v>
      </c>
      <c r="S2988" s="37">
        <v>70245.37</v>
      </c>
    </row>
    <row r="2989" spans="2:19">
      <c r="B2989" s="6">
        <v>1981</v>
      </c>
      <c r="C2989" s="37">
        <v>77105.88</v>
      </c>
      <c r="D2989" s="37">
        <v>77105.88</v>
      </c>
      <c r="E2989" s="37">
        <v>77105.88</v>
      </c>
      <c r="F2989" s="37">
        <v>77105.88</v>
      </c>
      <c r="G2989" s="37">
        <v>77105.88</v>
      </c>
      <c r="H2989" s="37">
        <v>77105.88</v>
      </c>
      <c r="I2989" s="37">
        <v>77105.88</v>
      </c>
      <c r="J2989" s="37">
        <v>77105.88</v>
      </c>
      <c r="K2989" s="37">
        <v>77105.88</v>
      </c>
      <c r="L2989" s="37">
        <v>77105.88</v>
      </c>
      <c r="M2989" s="37">
        <v>77105.88</v>
      </c>
      <c r="N2989" s="37">
        <v>77105.88</v>
      </c>
      <c r="O2989" s="37">
        <v>77105.88</v>
      </c>
      <c r="P2989" s="37">
        <v>77105.88</v>
      </c>
      <c r="Q2989" s="37">
        <v>77105.88</v>
      </c>
      <c r="R2989" s="37">
        <v>0</v>
      </c>
      <c r="S2989" s="37">
        <v>0</v>
      </c>
    </row>
    <row r="2990" spans="2:19">
      <c r="B2990" s="6">
        <v>1980</v>
      </c>
      <c r="C2990" s="37">
        <v>139071.9</v>
      </c>
      <c r="D2990" s="37">
        <v>139071.9</v>
      </c>
      <c r="E2990" s="37">
        <v>139071.9</v>
      </c>
      <c r="F2990" s="37">
        <v>139071.9</v>
      </c>
      <c r="G2990" s="37">
        <v>139071.9</v>
      </c>
      <c r="H2990" s="37">
        <v>139071.9</v>
      </c>
      <c r="I2990" s="37">
        <v>139071.9</v>
      </c>
      <c r="J2990" s="37">
        <v>139071.9</v>
      </c>
      <c r="K2990" s="37">
        <v>139071.9</v>
      </c>
      <c r="L2990" s="37">
        <v>139071.9</v>
      </c>
      <c r="M2990" s="37">
        <v>139071.9</v>
      </c>
      <c r="N2990" s="37">
        <v>139071.9</v>
      </c>
      <c r="O2990" s="37">
        <v>139071.9</v>
      </c>
      <c r="P2990" s="37">
        <v>139071.9</v>
      </c>
      <c r="Q2990" s="37">
        <v>139071.9</v>
      </c>
      <c r="R2990" s="37">
        <v>0</v>
      </c>
      <c r="S2990" s="37">
        <v>0</v>
      </c>
    </row>
    <row r="2991" spans="2:19">
      <c r="B2991" s="6">
        <v>1979</v>
      </c>
      <c r="C2991" s="37">
        <v>48111.54</v>
      </c>
      <c r="D2991" s="37">
        <v>48111.54</v>
      </c>
      <c r="E2991" s="37">
        <v>48111.54</v>
      </c>
      <c r="F2991" s="37">
        <v>48111.54</v>
      </c>
      <c r="G2991" s="37">
        <v>48111.54</v>
      </c>
      <c r="H2991" s="37">
        <v>48111.54</v>
      </c>
      <c r="I2991" s="37">
        <v>48111.54</v>
      </c>
      <c r="J2991" s="37">
        <v>48111.54</v>
      </c>
      <c r="K2991" s="37">
        <v>48111.54</v>
      </c>
      <c r="L2991" s="37">
        <v>48111.54</v>
      </c>
      <c r="M2991" s="37">
        <v>48111.54</v>
      </c>
      <c r="N2991" s="37">
        <v>48111.54</v>
      </c>
      <c r="O2991" s="37">
        <v>48111.54</v>
      </c>
      <c r="P2991" s="37">
        <v>48111.54</v>
      </c>
      <c r="Q2991" s="37">
        <v>0</v>
      </c>
      <c r="R2991" s="37">
        <v>0</v>
      </c>
      <c r="S2991" s="37">
        <v>0</v>
      </c>
    </row>
    <row r="2992" spans="2:19">
      <c r="B2992" s="6">
        <v>1978</v>
      </c>
      <c r="C2992" s="37">
        <v>94490.83</v>
      </c>
      <c r="D2992" s="37">
        <v>94490.83</v>
      </c>
      <c r="E2992" s="37">
        <v>94490.83</v>
      </c>
      <c r="F2992" s="37">
        <v>94490.83</v>
      </c>
      <c r="G2992" s="37">
        <v>94490.83</v>
      </c>
      <c r="H2992" s="37">
        <v>94490.83</v>
      </c>
      <c r="I2992" s="37">
        <v>94490.83</v>
      </c>
      <c r="J2992" s="37">
        <v>94490.83</v>
      </c>
      <c r="K2992" s="37">
        <v>94490.83</v>
      </c>
      <c r="L2992" s="37">
        <v>94490.83</v>
      </c>
      <c r="M2992" s="37">
        <v>94490.83</v>
      </c>
      <c r="N2992" s="37">
        <v>94490.83</v>
      </c>
      <c r="O2992" s="37">
        <v>94490.83</v>
      </c>
      <c r="P2992" s="37">
        <v>94490.83</v>
      </c>
      <c r="Q2992" s="37">
        <v>0</v>
      </c>
      <c r="R2992" s="37">
        <v>0</v>
      </c>
      <c r="S2992" s="37">
        <v>0</v>
      </c>
    </row>
    <row r="2993" spans="2:19">
      <c r="B2993" s="6">
        <v>1977</v>
      </c>
      <c r="C2993" s="37">
        <v>86352.6</v>
      </c>
      <c r="D2993" s="37">
        <v>86352.6</v>
      </c>
      <c r="E2993" s="37">
        <v>86352.6</v>
      </c>
      <c r="F2993" s="37">
        <v>86352.6</v>
      </c>
      <c r="G2993" s="37">
        <v>86352.6</v>
      </c>
      <c r="H2993" s="37">
        <v>86352.6</v>
      </c>
      <c r="I2993" s="37">
        <v>86352.6</v>
      </c>
      <c r="J2993" s="37">
        <v>86352.6</v>
      </c>
      <c r="K2993" s="37">
        <v>86352.6</v>
      </c>
      <c r="L2993" s="37">
        <v>86352.6</v>
      </c>
      <c r="M2993" s="37">
        <v>86352.6</v>
      </c>
      <c r="N2993" s="37">
        <v>86352.6</v>
      </c>
      <c r="O2993" s="37">
        <v>86352.6</v>
      </c>
      <c r="P2993" s="37">
        <v>86352.6</v>
      </c>
      <c r="Q2993" s="37">
        <v>0</v>
      </c>
      <c r="R2993" s="37">
        <v>0</v>
      </c>
      <c r="S2993" s="37">
        <v>0</v>
      </c>
    </row>
    <row r="2994" spans="2:19">
      <c r="B2994" s="6">
        <v>1976</v>
      </c>
      <c r="C2994" s="37">
        <v>90969.57</v>
      </c>
      <c r="D2994" s="37">
        <v>90969.57</v>
      </c>
      <c r="E2994" s="37">
        <v>90969.57</v>
      </c>
      <c r="F2994" s="37">
        <v>90969.57</v>
      </c>
      <c r="G2994" s="37">
        <v>90969.57</v>
      </c>
      <c r="H2994" s="37">
        <v>90969.57</v>
      </c>
      <c r="I2994" s="37">
        <v>90969.57</v>
      </c>
      <c r="J2994" s="37">
        <v>90969.57</v>
      </c>
      <c r="K2994" s="37">
        <v>90969.57</v>
      </c>
      <c r="L2994" s="37">
        <v>90969.57</v>
      </c>
      <c r="M2994" s="37">
        <v>90969.57</v>
      </c>
      <c r="N2994" s="37">
        <v>90969.57</v>
      </c>
      <c r="O2994" s="37">
        <v>90752.27</v>
      </c>
      <c r="P2994" s="37">
        <v>0</v>
      </c>
      <c r="Q2994" s="37">
        <v>0</v>
      </c>
      <c r="R2994" s="37">
        <v>0</v>
      </c>
      <c r="S2994" s="37">
        <v>0</v>
      </c>
    </row>
    <row r="2995" spans="2:19">
      <c r="B2995" s="6">
        <v>1975</v>
      </c>
      <c r="C2995" s="37">
        <v>164503.04999999999</v>
      </c>
      <c r="D2995" s="37">
        <v>164503.04999999999</v>
      </c>
      <c r="E2995" s="37">
        <v>164503.04999999999</v>
      </c>
      <c r="F2995" s="37">
        <v>164503.04999999999</v>
      </c>
      <c r="G2995" s="37">
        <v>164503.04999999999</v>
      </c>
      <c r="H2995" s="37">
        <v>164503.04999999999</v>
      </c>
      <c r="I2995" s="37">
        <v>164503.04999999999</v>
      </c>
      <c r="J2995" s="37">
        <v>164503.04999999999</v>
      </c>
      <c r="K2995" s="37">
        <v>164503.04999999999</v>
      </c>
      <c r="L2995" s="37">
        <v>164503.04999999999</v>
      </c>
      <c r="M2995" s="37">
        <v>164503.04999999999</v>
      </c>
      <c r="N2995" s="37">
        <v>164503.04999999999</v>
      </c>
      <c r="O2995" s="37">
        <v>164503.04999999999</v>
      </c>
      <c r="P2995" s="37">
        <v>0</v>
      </c>
      <c r="Q2995" s="37">
        <v>0</v>
      </c>
      <c r="R2995" s="37">
        <v>0</v>
      </c>
      <c r="S2995" s="37">
        <v>0</v>
      </c>
    </row>
    <row r="2996" spans="2:19">
      <c r="B2996" s="6">
        <v>1974</v>
      </c>
      <c r="C2996" s="37">
        <v>72664.799999999988</v>
      </c>
      <c r="D2996" s="37">
        <v>72664.799999999988</v>
      </c>
      <c r="E2996" s="37">
        <v>72664.799999999988</v>
      </c>
      <c r="F2996" s="37">
        <v>72664.799999999988</v>
      </c>
      <c r="G2996" s="37">
        <v>72664.799999999988</v>
      </c>
      <c r="H2996" s="37">
        <v>72664.799999999988</v>
      </c>
      <c r="I2996" s="37">
        <v>72664.799999999988</v>
      </c>
      <c r="J2996" s="37">
        <v>72664.799999999988</v>
      </c>
      <c r="K2996" s="37">
        <v>72664.799999999988</v>
      </c>
      <c r="L2996" s="37">
        <v>72664.799999999988</v>
      </c>
      <c r="M2996" s="37">
        <v>72664.799999999988</v>
      </c>
      <c r="N2996" s="37">
        <v>72664.799999999988</v>
      </c>
      <c r="O2996" s="37">
        <v>71923.429999999993</v>
      </c>
      <c r="P2996" s="37">
        <v>0</v>
      </c>
      <c r="Q2996" s="37">
        <v>0</v>
      </c>
      <c r="R2996" s="37">
        <v>0</v>
      </c>
      <c r="S2996" s="37">
        <v>0</v>
      </c>
    </row>
    <row r="2997" spans="2:19">
      <c r="B2997" s="6">
        <v>1973</v>
      </c>
      <c r="C2997" s="37">
        <v>103752.37</v>
      </c>
      <c r="D2997" s="37">
        <v>103752.37</v>
      </c>
      <c r="E2997" s="37">
        <v>103752.37</v>
      </c>
      <c r="F2997" s="37">
        <v>103752.37</v>
      </c>
      <c r="G2997" s="37">
        <v>103752.37</v>
      </c>
      <c r="H2997" s="37">
        <v>103752.37</v>
      </c>
      <c r="I2997" s="37">
        <v>103752.37</v>
      </c>
      <c r="J2997" s="37">
        <v>103752.37</v>
      </c>
      <c r="K2997" s="37">
        <v>103752.37</v>
      </c>
      <c r="L2997" s="37">
        <v>103752.37</v>
      </c>
      <c r="M2997" s="37">
        <v>103752.37</v>
      </c>
      <c r="N2997" s="37">
        <v>103752.37</v>
      </c>
      <c r="O2997" s="37">
        <v>0</v>
      </c>
      <c r="P2997" s="37">
        <v>0</v>
      </c>
      <c r="Q2997" s="37">
        <v>0</v>
      </c>
      <c r="R2997" s="37">
        <v>0</v>
      </c>
      <c r="S2997" s="37">
        <v>0</v>
      </c>
    </row>
    <row r="2998" spans="2:19">
      <c r="B2998" s="6">
        <v>1972</v>
      </c>
      <c r="C2998" s="37">
        <v>81418.63</v>
      </c>
      <c r="D2998" s="37">
        <v>81418.63</v>
      </c>
      <c r="E2998" s="37">
        <v>81418.63</v>
      </c>
      <c r="F2998" s="37">
        <v>81418.63</v>
      </c>
      <c r="G2998" s="37">
        <v>81418.63</v>
      </c>
      <c r="H2998" s="37">
        <v>81418.63</v>
      </c>
      <c r="I2998" s="37">
        <v>81418.63</v>
      </c>
      <c r="J2998" s="37">
        <v>81418.63</v>
      </c>
      <c r="K2998" s="37">
        <v>81418.63</v>
      </c>
      <c r="L2998" s="37">
        <v>81418.63</v>
      </c>
      <c r="M2998" s="37">
        <v>81418.63</v>
      </c>
      <c r="N2998" s="37">
        <v>81418.63</v>
      </c>
      <c r="O2998" s="37">
        <v>0</v>
      </c>
      <c r="P2998" s="37">
        <v>0</v>
      </c>
      <c r="Q2998" s="37">
        <v>0</v>
      </c>
      <c r="R2998" s="37">
        <v>0</v>
      </c>
      <c r="S2998" s="37">
        <v>0</v>
      </c>
    </row>
    <row r="2999" spans="2:19">
      <c r="B2999" s="6">
        <v>1971</v>
      </c>
      <c r="C2999" s="37">
        <v>100695.87</v>
      </c>
      <c r="D2999" s="37">
        <v>100695.87</v>
      </c>
      <c r="E2999" s="37">
        <v>100695.87</v>
      </c>
      <c r="F2999" s="37">
        <v>100695.87</v>
      </c>
      <c r="G2999" s="37">
        <v>100695.87</v>
      </c>
      <c r="H2999" s="37">
        <v>100695.87</v>
      </c>
      <c r="I2999" s="37">
        <v>100695.87</v>
      </c>
      <c r="J2999" s="37">
        <v>100695.87</v>
      </c>
      <c r="K2999" s="37">
        <v>100695.87</v>
      </c>
      <c r="L2999" s="37">
        <v>100695.87</v>
      </c>
      <c r="M2999" s="37">
        <v>100695.87</v>
      </c>
      <c r="N2999" s="37">
        <v>100695.87</v>
      </c>
      <c r="O2999" s="37">
        <v>0</v>
      </c>
      <c r="P2999" s="37">
        <v>0</v>
      </c>
      <c r="Q2999" s="37">
        <v>0</v>
      </c>
      <c r="R2999" s="37">
        <v>0</v>
      </c>
      <c r="S2999" s="37">
        <v>0</v>
      </c>
    </row>
    <row r="3000" spans="2:19">
      <c r="B3000" s="6">
        <v>1970</v>
      </c>
      <c r="C3000" s="37">
        <v>58793.96</v>
      </c>
      <c r="D3000" s="37">
        <v>58793.96</v>
      </c>
      <c r="E3000" s="37">
        <v>58793.96</v>
      </c>
      <c r="F3000" s="37">
        <v>58793.96</v>
      </c>
      <c r="G3000" s="37">
        <v>58793.96</v>
      </c>
      <c r="H3000" s="37">
        <v>58793.96</v>
      </c>
      <c r="I3000" s="37">
        <v>58793.96</v>
      </c>
      <c r="J3000" s="37">
        <v>58793.96</v>
      </c>
      <c r="K3000" s="37">
        <v>58793.96</v>
      </c>
      <c r="L3000" s="37">
        <v>58793.96</v>
      </c>
      <c r="M3000" s="37">
        <v>58793.96</v>
      </c>
      <c r="N3000" s="37">
        <v>58793.96</v>
      </c>
      <c r="O3000" s="37">
        <v>0</v>
      </c>
      <c r="P3000" s="37">
        <v>0</v>
      </c>
      <c r="Q3000" s="37">
        <v>0</v>
      </c>
      <c r="R3000" s="37">
        <v>0</v>
      </c>
      <c r="S3000" s="37">
        <v>0</v>
      </c>
    </row>
    <row r="3001" spans="2:19">
      <c r="B3001" s="6">
        <v>1969</v>
      </c>
      <c r="C3001" s="37">
        <v>42809.45</v>
      </c>
      <c r="D3001" s="37">
        <v>42809.45</v>
      </c>
      <c r="E3001" s="37">
        <v>42809.45</v>
      </c>
      <c r="F3001" s="37">
        <v>42809.45</v>
      </c>
      <c r="G3001" s="37">
        <v>42809.45</v>
      </c>
      <c r="H3001" s="37">
        <v>42809.45</v>
      </c>
      <c r="I3001" s="37">
        <v>42809.45</v>
      </c>
      <c r="J3001" s="37">
        <v>42809.45</v>
      </c>
      <c r="K3001" s="37">
        <v>42809.45</v>
      </c>
      <c r="L3001" s="37">
        <v>42809.45</v>
      </c>
      <c r="M3001" s="37">
        <v>42809.45</v>
      </c>
      <c r="N3001" s="37">
        <v>30105.379999999997</v>
      </c>
      <c r="O3001" s="37">
        <v>0</v>
      </c>
      <c r="P3001" s="37">
        <v>0</v>
      </c>
      <c r="Q3001" s="37">
        <v>0</v>
      </c>
      <c r="R3001" s="37">
        <v>0</v>
      </c>
      <c r="S3001" s="37">
        <v>-3.637978807091713E-12</v>
      </c>
    </row>
    <row r="3002" spans="2:19">
      <c r="B3002" s="6">
        <v>1968</v>
      </c>
      <c r="C3002" s="37">
        <v>36297.119999999995</v>
      </c>
      <c r="D3002" s="37">
        <v>36297.119999999995</v>
      </c>
      <c r="E3002" s="37">
        <v>36297.119999999995</v>
      </c>
      <c r="F3002" s="37">
        <v>36297.119999999995</v>
      </c>
      <c r="G3002" s="37">
        <v>36297.119999999995</v>
      </c>
      <c r="H3002" s="37">
        <v>36297.119999999995</v>
      </c>
      <c r="I3002" s="37">
        <v>36297.119999999995</v>
      </c>
      <c r="J3002" s="37">
        <v>4876.6999999999971</v>
      </c>
      <c r="K3002" s="37">
        <v>0</v>
      </c>
      <c r="L3002" s="37">
        <v>0</v>
      </c>
      <c r="M3002" s="37">
        <v>0</v>
      </c>
      <c r="N3002" s="37">
        <v>0</v>
      </c>
      <c r="O3002" s="37">
        <v>0</v>
      </c>
      <c r="P3002" s="37">
        <v>0</v>
      </c>
      <c r="Q3002" s="37">
        <v>0</v>
      </c>
      <c r="R3002" s="37">
        <v>0</v>
      </c>
      <c r="S3002" s="37">
        <v>0</v>
      </c>
    </row>
    <row r="3003" spans="2:19">
      <c r="B3003" s="6">
        <v>1967</v>
      </c>
      <c r="C3003" s="37">
        <v>34885.449999999997</v>
      </c>
      <c r="D3003" s="37">
        <v>34885.449999999997</v>
      </c>
      <c r="E3003" s="37">
        <v>34885.449999999997</v>
      </c>
      <c r="F3003" s="37">
        <v>34885.449999999997</v>
      </c>
      <c r="G3003" s="37">
        <v>34885.449999999997</v>
      </c>
      <c r="H3003" s="37">
        <v>34885.449999999997</v>
      </c>
      <c r="I3003" s="37">
        <v>34885.449999999997</v>
      </c>
      <c r="J3003" s="37">
        <v>0</v>
      </c>
      <c r="K3003" s="37">
        <v>0</v>
      </c>
      <c r="L3003" s="37">
        <v>0</v>
      </c>
      <c r="M3003" s="37">
        <v>0</v>
      </c>
      <c r="N3003" s="37">
        <v>0</v>
      </c>
      <c r="O3003" s="37">
        <v>0</v>
      </c>
      <c r="P3003" s="37">
        <v>0</v>
      </c>
      <c r="Q3003" s="37">
        <v>0</v>
      </c>
      <c r="R3003" s="37">
        <v>0</v>
      </c>
      <c r="S3003" s="37">
        <v>0</v>
      </c>
    </row>
    <row r="3004" spans="2:19">
      <c r="B3004" s="6">
        <v>1966</v>
      </c>
      <c r="C3004" s="37">
        <v>53564.98</v>
      </c>
      <c r="D3004" s="37">
        <v>53564.98</v>
      </c>
      <c r="E3004" s="37">
        <v>53564.98</v>
      </c>
      <c r="F3004" s="37">
        <v>53564.98</v>
      </c>
      <c r="G3004" s="37">
        <v>53564.98</v>
      </c>
      <c r="H3004" s="37">
        <v>53564.98</v>
      </c>
      <c r="I3004" s="37">
        <v>53564.98</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4102633.0900000003</v>
      </c>
      <c r="D3041" s="11">
        <f>SUM(D2963:D3040)</f>
        <v>4148129.9400000009</v>
      </c>
      <c r="E3041" s="11">
        <f>SUM(E2962:E3040)</f>
        <v>4214053.330000001</v>
      </c>
      <c r="F3041" s="11">
        <f>SUM(F2961:F3040)</f>
        <v>4286086.580000001</v>
      </c>
      <c r="G3041" s="11">
        <f>SUM(G2960:G3040)</f>
        <v>4346799.2100000009</v>
      </c>
      <c r="H3041" s="11">
        <f>SUM(H2954:H3040)</f>
        <v>4374420.290000001</v>
      </c>
      <c r="I3041" s="11">
        <f>SUM(I2954:I3040)</f>
        <v>4435588.6800000016</v>
      </c>
      <c r="J3041" s="11">
        <f t="shared" ref="J3041" si="59">SUM(J2954:J3040)</f>
        <v>4372065.7700000005</v>
      </c>
      <c r="K3041" s="11">
        <f>SUM(K2954:K3040)</f>
        <v>4413078.92</v>
      </c>
      <c r="L3041" s="11">
        <f t="shared" ref="L3041" si="60">SUM(L2954:L3040)</f>
        <v>4534013.43</v>
      </c>
      <c r="M3041" s="11">
        <f>SUM(M2954:M3040)</f>
        <v>4565436.3999999994</v>
      </c>
      <c r="N3041" s="11">
        <f>SUM(N2949:N3040)</f>
        <v>4717606.9399999995</v>
      </c>
      <c r="O3041" s="11">
        <f>SUM(O2949:O3040)</f>
        <v>4515385.08</v>
      </c>
      <c r="P3041" s="11">
        <f>SUM(P2949:P3040)</f>
        <v>4440678.05</v>
      </c>
      <c r="Q3041" s="11">
        <f>SUM(Q2949:Q3040)</f>
        <v>4383317.1600000011</v>
      </c>
      <c r="R3041" s="11">
        <f>SUM(R2948:R3040)</f>
        <v>4390488.99</v>
      </c>
      <c r="S3041" s="11">
        <f>SUM(S2948:S3040)</f>
        <v>4896955.9400000013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470318.51999999996</v>
      </c>
    </row>
    <row r="3139" spans="1:19">
      <c r="A3139" s="38"/>
      <c r="B3139" s="6">
        <v>2021</v>
      </c>
      <c r="C3139" s="36"/>
      <c r="D3139" s="36"/>
      <c r="E3139" s="36"/>
      <c r="F3139" s="36"/>
      <c r="G3139" s="36"/>
      <c r="H3139" s="36"/>
      <c r="I3139" s="36"/>
      <c r="J3139" s="36"/>
      <c r="K3139" s="36"/>
      <c r="L3139" s="36"/>
      <c r="M3139" s="36"/>
      <c r="N3139" s="36"/>
      <c r="O3139" s="36"/>
      <c r="P3139" s="36"/>
      <c r="Q3139" s="36"/>
      <c r="R3139" s="37">
        <v>760597.75</v>
      </c>
      <c r="S3139" s="37">
        <v>760597.75</v>
      </c>
    </row>
    <row r="3140" spans="1:19">
      <c r="B3140" s="6">
        <v>2020</v>
      </c>
      <c r="C3140" s="36"/>
      <c r="D3140" s="36"/>
      <c r="E3140" s="36"/>
      <c r="F3140" s="36"/>
      <c r="G3140" s="36"/>
      <c r="H3140" s="36"/>
      <c r="I3140" s="36"/>
      <c r="J3140" s="36"/>
      <c r="K3140" s="36"/>
      <c r="L3140" s="36"/>
      <c r="M3140" s="36"/>
      <c r="N3140" s="36"/>
      <c r="O3140" s="36"/>
      <c r="P3140" s="36"/>
      <c r="Q3140" s="37">
        <v>74018.42</v>
      </c>
      <c r="R3140" s="37">
        <v>74018.42</v>
      </c>
      <c r="S3140" s="37">
        <v>74018.42</v>
      </c>
    </row>
    <row r="3141" spans="1:19">
      <c r="A3141" s="40"/>
      <c r="B3141" s="6">
        <v>2019</v>
      </c>
      <c r="C3141" s="36"/>
      <c r="D3141" s="36"/>
      <c r="E3141" s="36"/>
      <c r="F3141" s="36"/>
      <c r="G3141" s="36"/>
      <c r="H3141" s="36"/>
      <c r="I3141" s="36"/>
      <c r="J3141" s="36"/>
      <c r="K3141" s="36"/>
      <c r="L3141" s="36"/>
      <c r="M3141" s="36"/>
      <c r="N3141" s="36"/>
      <c r="O3141" s="36"/>
      <c r="P3141" s="37">
        <v>297076.39</v>
      </c>
      <c r="Q3141" s="37">
        <v>297076.39</v>
      </c>
      <c r="R3141" s="37">
        <v>297076.39</v>
      </c>
      <c r="S3141" s="37">
        <v>297076.39</v>
      </c>
    </row>
    <row r="3142" spans="1:19">
      <c r="A3142" s="40"/>
      <c r="B3142" s="6">
        <v>2018</v>
      </c>
      <c r="C3142" s="36"/>
      <c r="D3142" s="36"/>
      <c r="E3142" s="36"/>
      <c r="F3142" s="36"/>
      <c r="G3142" s="36"/>
      <c r="H3142" s="36"/>
      <c r="I3142" s="36"/>
      <c r="J3142" s="36"/>
      <c r="K3142" s="36"/>
      <c r="L3142" s="36"/>
      <c r="M3142" s="36"/>
      <c r="N3142" s="36"/>
      <c r="O3142" s="37">
        <v>50912.170000000006</v>
      </c>
      <c r="P3142" s="37">
        <v>50912.170000000006</v>
      </c>
      <c r="Q3142" s="37">
        <v>50912.170000000006</v>
      </c>
      <c r="R3142" s="37">
        <v>50912.170000000006</v>
      </c>
      <c r="S3142" s="37">
        <v>50912.17</v>
      </c>
    </row>
    <row r="3143" spans="1:19">
      <c r="A3143" s="40"/>
      <c r="B3143" s="6">
        <v>2017</v>
      </c>
      <c r="C3143" s="36"/>
      <c r="D3143" s="36"/>
      <c r="E3143" s="36"/>
      <c r="F3143" s="36"/>
      <c r="G3143" s="36"/>
      <c r="H3143" s="36"/>
      <c r="I3143" s="36"/>
      <c r="J3143" s="36"/>
      <c r="K3143" s="36"/>
      <c r="L3143" s="36"/>
      <c r="M3143" s="36"/>
      <c r="N3143" s="37">
        <v>117410.86</v>
      </c>
      <c r="O3143" s="37">
        <v>117410.86</v>
      </c>
      <c r="P3143" s="37">
        <v>117410.86</v>
      </c>
      <c r="Q3143" s="37">
        <v>117410.86</v>
      </c>
      <c r="R3143" s="37">
        <v>117410.86</v>
      </c>
      <c r="S3143" s="37">
        <v>117410.86</v>
      </c>
    </row>
    <row r="3144" spans="1:19">
      <c r="B3144" s="6">
        <v>2016</v>
      </c>
      <c r="C3144" s="36"/>
      <c r="D3144" s="36"/>
      <c r="E3144" s="36"/>
      <c r="F3144" s="36"/>
      <c r="G3144" s="36"/>
      <c r="H3144" s="36"/>
      <c r="I3144" s="36"/>
      <c r="J3144" s="36"/>
      <c r="K3144" s="36"/>
      <c r="L3144" s="36"/>
      <c r="M3144" s="37">
        <v>371140.72</v>
      </c>
      <c r="N3144" s="37">
        <v>371140.72</v>
      </c>
      <c r="O3144" s="37">
        <v>371140.72</v>
      </c>
      <c r="P3144" s="37">
        <v>371140.72</v>
      </c>
      <c r="Q3144" s="37">
        <v>371140.72</v>
      </c>
      <c r="R3144" s="37">
        <v>371140.72</v>
      </c>
      <c r="S3144" s="37">
        <v>371140.72</v>
      </c>
    </row>
    <row r="3145" spans="1:19">
      <c r="B3145" s="6">
        <v>2015</v>
      </c>
      <c r="C3145" s="36"/>
      <c r="D3145" s="36"/>
      <c r="E3145" s="36"/>
      <c r="F3145" s="36"/>
      <c r="G3145" s="36"/>
      <c r="H3145" s="36"/>
      <c r="I3145" s="36"/>
      <c r="J3145" s="36"/>
      <c r="K3145" s="36"/>
      <c r="L3145" s="37">
        <v>280394.99</v>
      </c>
      <c r="M3145" s="37">
        <v>280394.99</v>
      </c>
      <c r="N3145" s="37">
        <v>280394.99</v>
      </c>
      <c r="O3145" s="37">
        <v>280394.99</v>
      </c>
      <c r="P3145" s="37">
        <v>280394.99</v>
      </c>
      <c r="Q3145" s="37">
        <v>280394.99</v>
      </c>
      <c r="R3145" s="37">
        <v>280394.99</v>
      </c>
      <c r="S3145" s="37">
        <v>280394.99</v>
      </c>
    </row>
    <row r="3146" spans="1:19">
      <c r="B3146" s="6">
        <v>2014</v>
      </c>
      <c r="C3146" s="36"/>
      <c r="D3146" s="36"/>
      <c r="E3146" s="36"/>
      <c r="F3146" s="36"/>
      <c r="G3146" s="36"/>
      <c r="H3146" s="36"/>
      <c r="I3146" s="36"/>
      <c r="J3146" s="36"/>
      <c r="K3146" s="37">
        <v>57404</v>
      </c>
      <c r="L3146" s="37">
        <v>57404</v>
      </c>
      <c r="M3146" s="37">
        <v>57404</v>
      </c>
      <c r="N3146" s="37">
        <v>57404</v>
      </c>
      <c r="O3146" s="37">
        <v>57404</v>
      </c>
      <c r="P3146" s="37">
        <v>57404</v>
      </c>
      <c r="Q3146" s="37">
        <v>57404</v>
      </c>
      <c r="R3146" s="37">
        <v>57404</v>
      </c>
      <c r="S3146" s="37">
        <v>57404</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34308.65</v>
      </c>
      <c r="J3148" s="37">
        <v>34308.65</v>
      </c>
      <c r="K3148" s="37">
        <v>34308.65</v>
      </c>
      <c r="L3148" s="37">
        <v>34308.65</v>
      </c>
      <c r="M3148" s="37">
        <v>34308.65</v>
      </c>
      <c r="N3148" s="37">
        <v>34308.65</v>
      </c>
      <c r="O3148" s="37">
        <v>34308.65</v>
      </c>
      <c r="P3148" s="37">
        <v>34308.65</v>
      </c>
      <c r="Q3148" s="37">
        <v>34308.65</v>
      </c>
      <c r="R3148" s="37">
        <v>34308.65</v>
      </c>
      <c r="S3148" s="37">
        <v>34308.65</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23658.26</v>
      </c>
      <c r="G3151" s="37">
        <v>23658.26</v>
      </c>
      <c r="H3151" s="37">
        <v>23658.26</v>
      </c>
      <c r="I3151" s="37">
        <v>23658.26</v>
      </c>
      <c r="J3151" s="37">
        <v>23658.26</v>
      </c>
      <c r="K3151" s="37">
        <v>23658.26</v>
      </c>
      <c r="L3151" s="37">
        <v>23658.26</v>
      </c>
      <c r="M3151" s="37">
        <v>23658.26</v>
      </c>
      <c r="N3151" s="37">
        <v>23658.26</v>
      </c>
      <c r="O3151" s="37">
        <v>22764.959999999999</v>
      </c>
      <c r="P3151" s="37">
        <v>22764.959999999999</v>
      </c>
      <c r="Q3151" s="37">
        <v>22764.959999999999</v>
      </c>
      <c r="R3151" s="37">
        <v>22764.959999999999</v>
      </c>
      <c r="S3151" s="37">
        <v>22764.959999999999</v>
      </c>
    </row>
    <row r="3152" spans="1:19">
      <c r="B3152" s="6">
        <v>2008</v>
      </c>
      <c r="C3152" s="36"/>
      <c r="D3152" s="36"/>
      <c r="E3152" s="37">
        <v>44188.56</v>
      </c>
      <c r="F3152" s="37">
        <v>44188.56</v>
      </c>
      <c r="G3152" s="37">
        <v>44188.56</v>
      </c>
      <c r="H3152" s="37">
        <v>44188.56</v>
      </c>
      <c r="I3152" s="37">
        <v>44188.56</v>
      </c>
      <c r="J3152" s="37">
        <v>44188.56</v>
      </c>
      <c r="K3152" s="37">
        <v>44188.56</v>
      </c>
      <c r="L3152" s="37">
        <v>44188.56</v>
      </c>
      <c r="M3152" s="37">
        <v>44188.56</v>
      </c>
      <c r="N3152" s="37">
        <v>44188.56</v>
      </c>
      <c r="O3152" s="37">
        <v>44188.56</v>
      </c>
      <c r="P3152" s="37">
        <v>44188.56</v>
      </c>
      <c r="Q3152" s="37">
        <v>44188.56</v>
      </c>
      <c r="R3152" s="37">
        <v>44188.56</v>
      </c>
      <c r="S3152" s="37">
        <v>44188.56</v>
      </c>
    </row>
    <row r="3153" spans="2:19">
      <c r="B3153" s="6">
        <v>2007</v>
      </c>
      <c r="C3153" s="36"/>
      <c r="D3153" s="37">
        <v>6371.4400000000005</v>
      </c>
      <c r="E3153" s="37">
        <v>6371.4400000000005</v>
      </c>
      <c r="F3153" s="37">
        <v>6371.4400000000005</v>
      </c>
      <c r="G3153" s="37">
        <v>6371.4400000000005</v>
      </c>
      <c r="H3153" s="37">
        <v>6371.4400000000005</v>
      </c>
      <c r="I3153" s="37">
        <v>6371.4400000000005</v>
      </c>
      <c r="J3153" s="37">
        <v>6371.4400000000005</v>
      </c>
      <c r="K3153" s="37">
        <v>6371.4400000000005</v>
      </c>
      <c r="L3153" s="37">
        <v>6371.4400000000005</v>
      </c>
      <c r="M3153" s="37">
        <v>6371.4400000000005</v>
      </c>
      <c r="N3153" s="37">
        <v>6371.4400000000005</v>
      </c>
      <c r="O3153" s="37">
        <v>6371.4400000000005</v>
      </c>
      <c r="P3153" s="37">
        <v>6371.4400000000005</v>
      </c>
      <c r="Q3153" s="37">
        <v>6371.4400000000005</v>
      </c>
      <c r="R3153" s="37">
        <v>6371.4400000000005</v>
      </c>
      <c r="S3153" s="37">
        <v>6371.44</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6482.76</v>
      </c>
      <c r="D3155" s="37">
        <v>6482.76</v>
      </c>
      <c r="E3155" s="37">
        <v>6482.76</v>
      </c>
      <c r="F3155" s="37">
        <v>6482.76</v>
      </c>
      <c r="G3155" s="37">
        <v>6482.76</v>
      </c>
      <c r="H3155" s="37">
        <v>6482.76</v>
      </c>
      <c r="I3155" s="37">
        <v>6482.76</v>
      </c>
      <c r="J3155" s="37">
        <v>6482.76</v>
      </c>
      <c r="K3155" s="37">
        <v>6482.76</v>
      </c>
      <c r="L3155" s="37">
        <v>6482.76</v>
      </c>
      <c r="M3155" s="37">
        <v>6482.76</v>
      </c>
      <c r="N3155" s="37">
        <v>6482.76</v>
      </c>
      <c r="O3155" s="37">
        <v>6482.76</v>
      </c>
      <c r="P3155" s="37">
        <v>6482.76</v>
      </c>
      <c r="Q3155" s="37">
        <v>6482.76</v>
      </c>
      <c r="R3155" s="37">
        <v>6482.76</v>
      </c>
      <c r="S3155" s="37">
        <v>6482.76</v>
      </c>
    </row>
    <row r="3156" spans="2:19">
      <c r="B3156" s="6">
        <v>2004</v>
      </c>
      <c r="C3156" s="37">
        <v>18769.599999999999</v>
      </c>
      <c r="D3156" s="37">
        <v>18769.599999999999</v>
      </c>
      <c r="E3156" s="37">
        <v>18769.599999999999</v>
      </c>
      <c r="F3156" s="37">
        <v>18769.599999999999</v>
      </c>
      <c r="G3156" s="37">
        <v>18769.599999999999</v>
      </c>
      <c r="H3156" s="37">
        <v>18769.599999999999</v>
      </c>
      <c r="I3156" s="37">
        <v>18769.599999999999</v>
      </c>
      <c r="J3156" s="37">
        <v>18769.599999999999</v>
      </c>
      <c r="K3156" s="37">
        <v>18769.599999999999</v>
      </c>
      <c r="L3156" s="37">
        <v>18769.599999999999</v>
      </c>
      <c r="M3156" s="37">
        <v>18769.599999999999</v>
      </c>
      <c r="N3156" s="37">
        <v>18769.599999999999</v>
      </c>
      <c r="O3156" s="37">
        <v>18769.599999999999</v>
      </c>
      <c r="P3156" s="37">
        <v>18769.599999999999</v>
      </c>
      <c r="Q3156" s="37">
        <v>18769.599999999999</v>
      </c>
      <c r="R3156" s="37">
        <v>18769.599999999999</v>
      </c>
      <c r="S3156" s="37">
        <v>18769.599999999999</v>
      </c>
    </row>
    <row r="3157" spans="2:19">
      <c r="B3157" s="6">
        <v>2003</v>
      </c>
      <c r="C3157" s="37">
        <v>10012</v>
      </c>
      <c r="D3157" s="37">
        <v>10012</v>
      </c>
      <c r="E3157" s="37">
        <v>10012</v>
      </c>
      <c r="F3157" s="37">
        <v>10012</v>
      </c>
      <c r="G3157" s="37">
        <v>10012</v>
      </c>
      <c r="H3157" s="37">
        <v>10012</v>
      </c>
      <c r="I3157" s="37">
        <v>10012</v>
      </c>
      <c r="J3157" s="37">
        <v>10012</v>
      </c>
      <c r="K3157" s="37">
        <v>10012</v>
      </c>
      <c r="L3157" s="37">
        <v>10012</v>
      </c>
      <c r="M3157" s="37">
        <v>10012</v>
      </c>
      <c r="N3157" s="37">
        <v>10012</v>
      </c>
      <c r="O3157" s="37">
        <v>10012</v>
      </c>
      <c r="P3157" s="37">
        <v>10012</v>
      </c>
      <c r="Q3157" s="37">
        <v>10012</v>
      </c>
      <c r="R3157" s="37">
        <v>10012</v>
      </c>
      <c r="S3157" s="37">
        <v>10012</v>
      </c>
    </row>
    <row r="3158" spans="2:19">
      <c r="B3158" s="6">
        <v>2002</v>
      </c>
      <c r="C3158" s="37">
        <v>18750</v>
      </c>
      <c r="D3158" s="37">
        <v>18750</v>
      </c>
      <c r="E3158" s="37">
        <v>18750</v>
      </c>
      <c r="F3158" s="37">
        <v>18750</v>
      </c>
      <c r="G3158" s="37">
        <v>18750</v>
      </c>
      <c r="H3158" s="37">
        <v>18750</v>
      </c>
      <c r="I3158" s="37">
        <v>18750</v>
      </c>
      <c r="J3158" s="37">
        <v>18750</v>
      </c>
      <c r="K3158" s="37">
        <v>18750</v>
      </c>
      <c r="L3158" s="37">
        <v>18750</v>
      </c>
      <c r="M3158" s="37">
        <v>18750</v>
      </c>
      <c r="N3158" s="37">
        <v>18750</v>
      </c>
      <c r="O3158" s="37">
        <v>18750</v>
      </c>
      <c r="P3158" s="37">
        <v>18750</v>
      </c>
      <c r="Q3158" s="37">
        <v>18750</v>
      </c>
      <c r="R3158" s="37">
        <v>18750</v>
      </c>
      <c r="S3158" s="37">
        <v>18750</v>
      </c>
    </row>
    <row r="3159" spans="2:19">
      <c r="B3159" s="6">
        <v>2001</v>
      </c>
      <c r="C3159" s="37">
        <v>19648</v>
      </c>
      <c r="D3159" s="37">
        <v>19648</v>
      </c>
      <c r="E3159" s="37">
        <v>19648</v>
      </c>
      <c r="F3159" s="37">
        <v>19648</v>
      </c>
      <c r="G3159" s="37">
        <v>19648</v>
      </c>
      <c r="H3159" s="37">
        <v>19648</v>
      </c>
      <c r="I3159" s="37">
        <v>19648</v>
      </c>
      <c r="J3159" s="37">
        <v>19648</v>
      </c>
      <c r="K3159" s="37">
        <v>19648</v>
      </c>
      <c r="L3159" s="37">
        <v>19648</v>
      </c>
      <c r="M3159" s="37">
        <v>19648</v>
      </c>
      <c r="N3159" s="37">
        <v>19648</v>
      </c>
      <c r="O3159" s="37">
        <v>19648</v>
      </c>
      <c r="P3159" s="37">
        <v>19648</v>
      </c>
      <c r="Q3159" s="37">
        <v>19648</v>
      </c>
      <c r="R3159" s="37">
        <v>19648</v>
      </c>
      <c r="S3159" s="37">
        <v>19648</v>
      </c>
    </row>
    <row r="3160" spans="2:19">
      <c r="B3160" s="6">
        <v>2000</v>
      </c>
      <c r="C3160" s="37">
        <v>11716.76</v>
      </c>
      <c r="D3160" s="37">
        <v>11716.76</v>
      </c>
      <c r="E3160" s="37">
        <v>11716.76</v>
      </c>
      <c r="F3160" s="37">
        <v>11716.76</v>
      </c>
      <c r="G3160" s="37">
        <v>11716.76</v>
      </c>
      <c r="H3160" s="37">
        <v>11716.76</v>
      </c>
      <c r="I3160" s="37">
        <v>11716.76</v>
      </c>
      <c r="J3160" s="37">
        <v>11716.76</v>
      </c>
      <c r="K3160" s="37">
        <v>11716.76</v>
      </c>
      <c r="L3160" s="37">
        <v>11716.76</v>
      </c>
      <c r="M3160" s="37">
        <v>11716.76</v>
      </c>
      <c r="N3160" s="37">
        <v>11716.76</v>
      </c>
      <c r="O3160" s="37">
        <v>11716.76</v>
      </c>
      <c r="P3160" s="37">
        <v>11716.76</v>
      </c>
      <c r="Q3160" s="37">
        <v>11716.76</v>
      </c>
      <c r="R3160" s="37">
        <v>11716.76</v>
      </c>
      <c r="S3160" s="37">
        <v>11716.76</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10476.370000000001</v>
      </c>
      <c r="D3163" s="37">
        <v>10476.370000000001</v>
      </c>
      <c r="E3163" s="37">
        <v>10476.370000000001</v>
      </c>
      <c r="F3163" s="37">
        <v>10476.370000000001</v>
      </c>
      <c r="G3163" s="37">
        <v>10476.370000000001</v>
      </c>
      <c r="H3163" s="37">
        <v>10476.370000000001</v>
      </c>
      <c r="I3163" s="37">
        <v>10476.370000000001</v>
      </c>
      <c r="J3163" s="37">
        <v>10476.370000000001</v>
      </c>
      <c r="K3163" s="37">
        <v>10476.370000000001</v>
      </c>
      <c r="L3163" s="37">
        <v>10476.370000000001</v>
      </c>
      <c r="M3163" s="37">
        <v>10476.370000000001</v>
      </c>
      <c r="N3163" s="37">
        <v>10476.370000000001</v>
      </c>
      <c r="O3163" s="37">
        <v>10476.370000000001</v>
      </c>
      <c r="P3163" s="37">
        <v>10476.370000000001</v>
      </c>
      <c r="Q3163" s="37">
        <v>10476.370000000001</v>
      </c>
      <c r="R3163" s="37">
        <v>10476.370000000001</v>
      </c>
      <c r="S3163" s="37">
        <v>10476.370000000001</v>
      </c>
    </row>
    <row r="3164" spans="2:19">
      <c r="B3164" s="6">
        <v>1996</v>
      </c>
      <c r="C3164" s="37">
        <v>17669.740000000002</v>
      </c>
      <c r="D3164" s="37">
        <v>17669.740000000002</v>
      </c>
      <c r="E3164" s="37">
        <v>17669.740000000002</v>
      </c>
      <c r="F3164" s="37">
        <v>17669.740000000002</v>
      </c>
      <c r="G3164" s="37">
        <v>17669.740000000002</v>
      </c>
      <c r="H3164" s="37">
        <v>17669.740000000002</v>
      </c>
      <c r="I3164" s="37">
        <v>17669.740000000002</v>
      </c>
      <c r="J3164" s="37">
        <v>17669.740000000002</v>
      </c>
      <c r="K3164" s="37">
        <v>17669.740000000002</v>
      </c>
      <c r="L3164" s="37">
        <v>17669.740000000002</v>
      </c>
      <c r="M3164" s="37">
        <v>17669.740000000002</v>
      </c>
      <c r="N3164" s="37">
        <v>17669.740000000002</v>
      </c>
      <c r="O3164" s="37">
        <v>17669.740000000002</v>
      </c>
      <c r="P3164" s="37">
        <v>17669.740000000002</v>
      </c>
      <c r="Q3164" s="37">
        <v>17669.740000000002</v>
      </c>
      <c r="R3164" s="37">
        <v>17669.740000000002</v>
      </c>
      <c r="S3164" s="37">
        <v>17669.740000000002</v>
      </c>
    </row>
    <row r="3165" spans="2:19">
      <c r="B3165" s="6">
        <v>1995</v>
      </c>
      <c r="C3165" s="37">
        <v>21527.94</v>
      </c>
      <c r="D3165" s="37">
        <v>21527.94</v>
      </c>
      <c r="E3165" s="37">
        <v>21527.94</v>
      </c>
      <c r="F3165" s="37">
        <v>21527.94</v>
      </c>
      <c r="G3165" s="37">
        <v>21527.94</v>
      </c>
      <c r="H3165" s="37">
        <v>21527.94</v>
      </c>
      <c r="I3165" s="37">
        <v>21527.94</v>
      </c>
      <c r="J3165" s="37">
        <v>21527.94</v>
      </c>
      <c r="K3165" s="37">
        <v>21527.94</v>
      </c>
      <c r="L3165" s="37">
        <v>21527.94</v>
      </c>
      <c r="M3165" s="37">
        <v>21527.94</v>
      </c>
      <c r="N3165" s="37">
        <v>21527.94</v>
      </c>
      <c r="O3165" s="37">
        <v>21527.94</v>
      </c>
      <c r="P3165" s="37">
        <v>21527.94</v>
      </c>
      <c r="Q3165" s="37">
        <v>21527.94</v>
      </c>
      <c r="R3165" s="37">
        <v>21527.94</v>
      </c>
      <c r="S3165" s="37">
        <v>21527.94</v>
      </c>
    </row>
    <row r="3166" spans="2:19">
      <c r="B3166" s="6">
        <v>1994</v>
      </c>
      <c r="C3166" s="37">
        <v>21926.75</v>
      </c>
      <c r="D3166" s="37">
        <v>21926.75</v>
      </c>
      <c r="E3166" s="37">
        <v>21926.75</v>
      </c>
      <c r="F3166" s="37">
        <v>21926.75</v>
      </c>
      <c r="G3166" s="37">
        <v>21926.75</v>
      </c>
      <c r="H3166" s="37">
        <v>21926.75</v>
      </c>
      <c r="I3166" s="37">
        <v>21926.75</v>
      </c>
      <c r="J3166" s="37">
        <v>21926.75</v>
      </c>
      <c r="K3166" s="37">
        <v>21926.75</v>
      </c>
      <c r="L3166" s="37">
        <v>21926.75</v>
      </c>
      <c r="M3166" s="37">
        <v>21926.75</v>
      </c>
      <c r="N3166" s="37">
        <v>21926.75</v>
      </c>
      <c r="O3166" s="37">
        <v>21926.75</v>
      </c>
      <c r="P3166" s="37">
        <v>21926.75</v>
      </c>
      <c r="Q3166" s="37">
        <v>21926.75</v>
      </c>
      <c r="R3166" s="37">
        <v>21926.75</v>
      </c>
      <c r="S3166" s="37">
        <v>21926.75</v>
      </c>
    </row>
    <row r="3167" spans="2:19">
      <c r="B3167" s="6">
        <v>1993</v>
      </c>
      <c r="C3167" s="37">
        <v>28651.26</v>
      </c>
      <c r="D3167" s="37">
        <v>28651.26</v>
      </c>
      <c r="E3167" s="37">
        <v>28651.26</v>
      </c>
      <c r="F3167" s="37">
        <v>28651.26</v>
      </c>
      <c r="G3167" s="37">
        <v>28651.26</v>
      </c>
      <c r="H3167" s="37">
        <v>28651.26</v>
      </c>
      <c r="I3167" s="37">
        <v>28651.26</v>
      </c>
      <c r="J3167" s="37">
        <v>28651.26</v>
      </c>
      <c r="K3167" s="37">
        <v>28651.26</v>
      </c>
      <c r="L3167" s="37">
        <v>28651.26</v>
      </c>
      <c r="M3167" s="37">
        <v>28651.26</v>
      </c>
      <c r="N3167" s="37">
        <v>28651.26</v>
      </c>
      <c r="O3167" s="37">
        <v>28651.26</v>
      </c>
      <c r="P3167" s="37">
        <v>28651.26</v>
      </c>
      <c r="Q3167" s="37">
        <v>28651.26</v>
      </c>
      <c r="R3167" s="37">
        <v>28651.26</v>
      </c>
      <c r="S3167" s="37">
        <v>28651.26</v>
      </c>
    </row>
    <row r="3168" spans="2:19">
      <c r="B3168" s="6">
        <v>1992</v>
      </c>
      <c r="C3168" s="37">
        <v>16450.82</v>
      </c>
      <c r="D3168" s="37">
        <v>16450.82</v>
      </c>
      <c r="E3168" s="37">
        <v>16450.82</v>
      </c>
      <c r="F3168" s="37">
        <v>16450.82</v>
      </c>
      <c r="G3168" s="37">
        <v>16450.82</v>
      </c>
      <c r="H3168" s="37">
        <v>16450.82</v>
      </c>
      <c r="I3168" s="37">
        <v>16450.82</v>
      </c>
      <c r="J3168" s="37">
        <v>16450.82</v>
      </c>
      <c r="K3168" s="37">
        <v>16450.82</v>
      </c>
      <c r="L3168" s="37">
        <v>16450.82</v>
      </c>
      <c r="M3168" s="37">
        <v>16450.82</v>
      </c>
      <c r="N3168" s="37">
        <v>16450.82</v>
      </c>
      <c r="O3168" s="37">
        <v>16450.82</v>
      </c>
      <c r="P3168" s="37">
        <v>16450.82</v>
      </c>
      <c r="Q3168" s="37">
        <v>16450.82</v>
      </c>
      <c r="R3168" s="37">
        <v>16450.82</v>
      </c>
      <c r="S3168" s="37">
        <v>16450.82</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20117.79</v>
      </c>
      <c r="D3170" s="37">
        <v>20117.79</v>
      </c>
      <c r="E3170" s="37">
        <v>20117.79</v>
      </c>
      <c r="F3170" s="37">
        <v>20117.79</v>
      </c>
      <c r="G3170" s="37">
        <v>20117.79</v>
      </c>
      <c r="H3170" s="37">
        <v>20117.79</v>
      </c>
      <c r="I3170" s="37">
        <v>20117.79</v>
      </c>
      <c r="J3170" s="37">
        <v>20117.79</v>
      </c>
      <c r="K3170" s="37">
        <v>20117.79</v>
      </c>
      <c r="L3170" s="37">
        <v>20117.79</v>
      </c>
      <c r="M3170" s="37">
        <v>20117.79</v>
      </c>
      <c r="N3170" s="37">
        <v>20117.79</v>
      </c>
      <c r="O3170" s="37">
        <v>20117.79</v>
      </c>
      <c r="P3170" s="37">
        <v>20117.79</v>
      </c>
      <c r="Q3170" s="37">
        <v>20117.79</v>
      </c>
      <c r="R3170" s="37">
        <v>20117.79</v>
      </c>
      <c r="S3170" s="37">
        <v>13293.580000000002</v>
      </c>
    </row>
    <row r="3171" spans="2:19">
      <c r="B3171" s="6">
        <v>1989</v>
      </c>
      <c r="C3171" s="37">
        <v>6298.09</v>
      </c>
      <c r="D3171" s="37">
        <v>6298.09</v>
      </c>
      <c r="E3171" s="37">
        <v>6298.09</v>
      </c>
      <c r="F3171" s="37">
        <v>6298.09</v>
      </c>
      <c r="G3171" s="37">
        <v>6298.09</v>
      </c>
      <c r="H3171" s="37">
        <v>6298.09</v>
      </c>
      <c r="I3171" s="37">
        <v>6298.09</v>
      </c>
      <c r="J3171" s="37">
        <v>6298.09</v>
      </c>
      <c r="K3171" s="37">
        <v>6298.09</v>
      </c>
      <c r="L3171" s="37">
        <v>6298.09</v>
      </c>
      <c r="M3171" s="37">
        <v>6298.09</v>
      </c>
      <c r="N3171" s="37">
        <v>6298.09</v>
      </c>
      <c r="O3171" s="37">
        <v>6298.09</v>
      </c>
      <c r="P3171" s="37">
        <v>6298.09</v>
      </c>
      <c r="Q3171" s="37">
        <v>6298.09</v>
      </c>
      <c r="R3171" s="37">
        <v>6298.09</v>
      </c>
      <c r="S3171" s="37">
        <v>6298.09</v>
      </c>
    </row>
    <row r="3172" spans="2:19">
      <c r="B3172" s="6">
        <v>1988</v>
      </c>
      <c r="C3172" s="37">
        <v>6182.54</v>
      </c>
      <c r="D3172" s="37">
        <v>6182.54</v>
      </c>
      <c r="E3172" s="37">
        <v>6182.54</v>
      </c>
      <c r="F3172" s="37">
        <v>6182.54</v>
      </c>
      <c r="G3172" s="37">
        <v>6182.54</v>
      </c>
      <c r="H3172" s="37">
        <v>6182.54</v>
      </c>
      <c r="I3172" s="37">
        <v>6182.54</v>
      </c>
      <c r="J3172" s="37">
        <v>6182.54</v>
      </c>
      <c r="K3172" s="37">
        <v>6182.54</v>
      </c>
      <c r="L3172" s="37">
        <v>6182.54</v>
      </c>
      <c r="M3172" s="37">
        <v>6182.54</v>
      </c>
      <c r="N3172" s="37">
        <v>6182.54</v>
      </c>
      <c r="O3172" s="37">
        <v>6182.54</v>
      </c>
      <c r="P3172" s="37">
        <v>6182.54</v>
      </c>
      <c r="Q3172" s="37">
        <v>6182.54</v>
      </c>
      <c r="R3172" s="37">
        <v>6182.54</v>
      </c>
      <c r="S3172" s="37">
        <v>6182.54</v>
      </c>
    </row>
    <row r="3173" spans="2:19">
      <c r="B3173" s="6">
        <v>1987</v>
      </c>
      <c r="C3173" s="37">
        <v>13241.44</v>
      </c>
      <c r="D3173" s="37">
        <v>13241.44</v>
      </c>
      <c r="E3173" s="37">
        <v>13241.44</v>
      </c>
      <c r="F3173" s="37">
        <v>13241.44</v>
      </c>
      <c r="G3173" s="37">
        <v>13241.44</v>
      </c>
      <c r="H3173" s="37">
        <v>13241.44</v>
      </c>
      <c r="I3173" s="37">
        <v>13241.44</v>
      </c>
      <c r="J3173" s="37">
        <v>13241.44</v>
      </c>
      <c r="K3173" s="37">
        <v>13241.44</v>
      </c>
      <c r="L3173" s="37">
        <v>13241.44</v>
      </c>
      <c r="M3173" s="37">
        <v>13241.44</v>
      </c>
      <c r="N3173" s="37">
        <v>13241.44</v>
      </c>
      <c r="O3173" s="37">
        <v>13241.44</v>
      </c>
      <c r="P3173" s="37">
        <v>13241.44</v>
      </c>
      <c r="Q3173" s="37">
        <v>13241.44</v>
      </c>
      <c r="R3173" s="37">
        <v>13241.44</v>
      </c>
      <c r="S3173" s="37">
        <v>13241.44</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6026.09</v>
      </c>
      <c r="D3176" s="37">
        <v>6026.09</v>
      </c>
      <c r="E3176" s="37">
        <v>6026.09</v>
      </c>
      <c r="F3176" s="37">
        <v>6026.09</v>
      </c>
      <c r="G3176" s="37">
        <v>6026.09</v>
      </c>
      <c r="H3176" s="37">
        <v>6026.09</v>
      </c>
      <c r="I3176" s="37">
        <v>6026.09</v>
      </c>
      <c r="J3176" s="37">
        <v>6026.09</v>
      </c>
      <c r="K3176" s="37">
        <v>6026.09</v>
      </c>
      <c r="L3176" s="37">
        <v>6026.09</v>
      </c>
      <c r="M3176" s="37">
        <v>6026.09</v>
      </c>
      <c r="N3176" s="37">
        <v>6026.09</v>
      </c>
      <c r="O3176" s="37">
        <v>6026.09</v>
      </c>
      <c r="P3176" s="37">
        <v>6026.09</v>
      </c>
      <c r="Q3176" s="37">
        <v>6026.09</v>
      </c>
      <c r="R3176" s="37">
        <v>6026.09</v>
      </c>
      <c r="S3176" s="37">
        <v>6026.09</v>
      </c>
    </row>
    <row r="3177" spans="2:19">
      <c r="B3177" s="6">
        <v>1983</v>
      </c>
      <c r="C3177" s="37">
        <v>7720.51</v>
      </c>
      <c r="D3177" s="37">
        <v>7720.51</v>
      </c>
      <c r="E3177" s="37">
        <v>7720.51</v>
      </c>
      <c r="F3177" s="37">
        <v>7720.51</v>
      </c>
      <c r="G3177" s="37">
        <v>7720.51</v>
      </c>
      <c r="H3177" s="37">
        <v>7720.51</v>
      </c>
      <c r="I3177" s="37">
        <v>7720.51</v>
      </c>
      <c r="J3177" s="37">
        <v>7720.51</v>
      </c>
      <c r="K3177" s="37">
        <v>7720.51</v>
      </c>
      <c r="L3177" s="37">
        <v>7720.51</v>
      </c>
      <c r="M3177" s="37">
        <v>7720.51</v>
      </c>
      <c r="N3177" s="37">
        <v>7720.51</v>
      </c>
      <c r="O3177" s="37">
        <v>7720.51</v>
      </c>
      <c r="P3177" s="37">
        <v>7720.51</v>
      </c>
      <c r="Q3177" s="37">
        <v>7720.51</v>
      </c>
      <c r="R3177" s="37">
        <v>7720.51</v>
      </c>
      <c r="S3177" s="37">
        <v>7720.51</v>
      </c>
    </row>
    <row r="3178" spans="2:19">
      <c r="B3178" s="6">
        <v>1982</v>
      </c>
      <c r="C3178" s="37">
        <v>18451.5</v>
      </c>
      <c r="D3178" s="37">
        <v>18451.5</v>
      </c>
      <c r="E3178" s="37">
        <v>18451.5</v>
      </c>
      <c r="F3178" s="37">
        <v>18451.5</v>
      </c>
      <c r="G3178" s="37">
        <v>18451.5</v>
      </c>
      <c r="H3178" s="37">
        <v>18451.5</v>
      </c>
      <c r="I3178" s="37">
        <v>18451.5</v>
      </c>
      <c r="J3178" s="37">
        <v>18451.5</v>
      </c>
      <c r="K3178" s="37">
        <v>18451.5</v>
      </c>
      <c r="L3178" s="37">
        <v>18451.5</v>
      </c>
      <c r="M3178" s="37">
        <v>18451.5</v>
      </c>
      <c r="N3178" s="37">
        <v>18451.5</v>
      </c>
      <c r="O3178" s="37">
        <v>18451.5</v>
      </c>
      <c r="P3178" s="37">
        <v>18451.5</v>
      </c>
      <c r="Q3178" s="37">
        <v>18451.5</v>
      </c>
      <c r="R3178" s="37">
        <v>18451.5</v>
      </c>
      <c r="S3178" s="37">
        <v>18451.5</v>
      </c>
    </row>
    <row r="3179" spans="2:19">
      <c r="B3179" s="6">
        <v>1981</v>
      </c>
      <c r="C3179" s="37">
        <v>21072.89</v>
      </c>
      <c r="D3179" s="37">
        <v>21072.89</v>
      </c>
      <c r="E3179" s="37">
        <v>21072.89</v>
      </c>
      <c r="F3179" s="37">
        <v>21072.89</v>
      </c>
      <c r="G3179" s="37">
        <v>21072.89</v>
      </c>
      <c r="H3179" s="37">
        <v>21072.89</v>
      </c>
      <c r="I3179" s="37">
        <v>21072.89</v>
      </c>
      <c r="J3179" s="37">
        <v>21072.89</v>
      </c>
      <c r="K3179" s="37">
        <v>21072.89</v>
      </c>
      <c r="L3179" s="37">
        <v>21072.89</v>
      </c>
      <c r="M3179" s="37">
        <v>21072.89</v>
      </c>
      <c r="N3179" s="37">
        <v>21072.89</v>
      </c>
      <c r="O3179" s="37">
        <v>21072.89</v>
      </c>
      <c r="P3179" s="37">
        <v>21072.89</v>
      </c>
      <c r="Q3179" s="37">
        <v>21072.89</v>
      </c>
      <c r="R3179" s="37">
        <v>21072.89</v>
      </c>
      <c r="S3179" s="37">
        <v>21072.89</v>
      </c>
    </row>
    <row r="3180" spans="2:19">
      <c r="B3180" s="6">
        <v>1980</v>
      </c>
      <c r="C3180" s="37">
        <v>12357.92</v>
      </c>
      <c r="D3180" s="37">
        <v>12357.92</v>
      </c>
      <c r="E3180" s="37">
        <v>12357.92</v>
      </c>
      <c r="F3180" s="37">
        <v>12357.92</v>
      </c>
      <c r="G3180" s="37">
        <v>12357.92</v>
      </c>
      <c r="H3180" s="37">
        <v>12357.92</v>
      </c>
      <c r="I3180" s="37">
        <v>12357.92</v>
      </c>
      <c r="J3180" s="37">
        <v>12357.92</v>
      </c>
      <c r="K3180" s="37">
        <v>12357.92</v>
      </c>
      <c r="L3180" s="37">
        <v>12357.92</v>
      </c>
      <c r="M3180" s="37">
        <v>12357.92</v>
      </c>
      <c r="N3180" s="37">
        <v>12357.92</v>
      </c>
      <c r="O3180" s="37">
        <v>12357.92</v>
      </c>
      <c r="P3180" s="37">
        <v>12357.92</v>
      </c>
      <c r="Q3180" s="37">
        <v>12357.92</v>
      </c>
      <c r="R3180" s="37">
        <v>12357.92</v>
      </c>
      <c r="S3180" s="37">
        <v>12357.92</v>
      </c>
    </row>
    <row r="3181" spans="2:19">
      <c r="B3181" s="6">
        <v>1979</v>
      </c>
      <c r="C3181" s="37">
        <v>31796.22</v>
      </c>
      <c r="D3181" s="37">
        <v>31796.22</v>
      </c>
      <c r="E3181" s="37">
        <v>31796.22</v>
      </c>
      <c r="F3181" s="37">
        <v>31796.22</v>
      </c>
      <c r="G3181" s="37">
        <v>31796.22</v>
      </c>
      <c r="H3181" s="37">
        <v>31796.22</v>
      </c>
      <c r="I3181" s="37">
        <v>31796.22</v>
      </c>
      <c r="J3181" s="37">
        <v>31796.22</v>
      </c>
      <c r="K3181" s="37">
        <v>31796.22</v>
      </c>
      <c r="L3181" s="37">
        <v>31796.22</v>
      </c>
      <c r="M3181" s="37">
        <v>31796.22</v>
      </c>
      <c r="N3181" s="37">
        <v>31796.22</v>
      </c>
      <c r="O3181" s="37">
        <v>31796.22</v>
      </c>
      <c r="P3181" s="37">
        <v>31796.22</v>
      </c>
      <c r="Q3181" s="37">
        <v>31796.22</v>
      </c>
      <c r="R3181" s="37">
        <v>31796.22</v>
      </c>
      <c r="S3181" s="37">
        <v>31796.22</v>
      </c>
    </row>
    <row r="3182" spans="2:19">
      <c r="B3182" s="6">
        <v>1978</v>
      </c>
      <c r="C3182" s="37">
        <v>21632.76</v>
      </c>
      <c r="D3182" s="37">
        <v>21632.76</v>
      </c>
      <c r="E3182" s="37">
        <v>21632.76</v>
      </c>
      <c r="F3182" s="37">
        <v>21632.76</v>
      </c>
      <c r="G3182" s="37">
        <v>21632.76</v>
      </c>
      <c r="H3182" s="37">
        <v>21632.76</v>
      </c>
      <c r="I3182" s="37">
        <v>21632.76</v>
      </c>
      <c r="J3182" s="37">
        <v>21632.76</v>
      </c>
      <c r="K3182" s="37">
        <v>21632.76</v>
      </c>
      <c r="L3182" s="37">
        <v>21632.76</v>
      </c>
      <c r="M3182" s="37">
        <v>21632.76</v>
      </c>
      <c r="N3182" s="37">
        <v>21632.76</v>
      </c>
      <c r="O3182" s="37">
        <v>21632.76</v>
      </c>
      <c r="P3182" s="37">
        <v>21632.76</v>
      </c>
      <c r="Q3182" s="37">
        <v>21632.76</v>
      </c>
      <c r="R3182" s="37">
        <v>21632.76</v>
      </c>
      <c r="S3182" s="37">
        <v>21632.76</v>
      </c>
    </row>
    <row r="3183" spans="2:19">
      <c r="B3183" s="6">
        <v>1977</v>
      </c>
      <c r="C3183" s="37">
        <v>14833.6</v>
      </c>
      <c r="D3183" s="37">
        <v>14833.6</v>
      </c>
      <c r="E3183" s="37">
        <v>14833.6</v>
      </c>
      <c r="F3183" s="37">
        <v>14833.6</v>
      </c>
      <c r="G3183" s="37">
        <v>14833.6</v>
      </c>
      <c r="H3183" s="37">
        <v>14833.6</v>
      </c>
      <c r="I3183" s="37">
        <v>14833.6</v>
      </c>
      <c r="J3183" s="37">
        <v>14833.6</v>
      </c>
      <c r="K3183" s="37">
        <v>14833.6</v>
      </c>
      <c r="L3183" s="37">
        <v>14833.6</v>
      </c>
      <c r="M3183" s="37">
        <v>14833.6</v>
      </c>
      <c r="N3183" s="37">
        <v>14833.6</v>
      </c>
      <c r="O3183" s="37">
        <v>14833.6</v>
      </c>
      <c r="P3183" s="37">
        <v>14833.6</v>
      </c>
      <c r="Q3183" s="37">
        <v>14833.6</v>
      </c>
      <c r="R3183" s="37">
        <v>14833.6</v>
      </c>
      <c r="S3183" s="37">
        <v>14833.6</v>
      </c>
    </row>
    <row r="3184" spans="2:19">
      <c r="B3184" s="6">
        <v>1976</v>
      </c>
      <c r="C3184" s="37">
        <v>18608.46</v>
      </c>
      <c r="D3184" s="37">
        <v>18608.46</v>
      </c>
      <c r="E3184" s="37">
        <v>18608.46</v>
      </c>
      <c r="F3184" s="37">
        <v>18608.46</v>
      </c>
      <c r="G3184" s="37">
        <v>18608.46</v>
      </c>
      <c r="H3184" s="37">
        <v>18608.46</v>
      </c>
      <c r="I3184" s="37">
        <v>18608.46</v>
      </c>
      <c r="J3184" s="37">
        <v>18608.46</v>
      </c>
      <c r="K3184" s="37">
        <v>18608.46</v>
      </c>
      <c r="L3184" s="37">
        <v>18608.46</v>
      </c>
      <c r="M3184" s="37">
        <v>18608.46</v>
      </c>
      <c r="N3184" s="37">
        <v>18608.46</v>
      </c>
      <c r="O3184" s="37">
        <v>18608.46</v>
      </c>
      <c r="P3184" s="37">
        <v>0</v>
      </c>
      <c r="Q3184" s="37">
        <v>0</v>
      </c>
      <c r="R3184" s="37">
        <v>0</v>
      </c>
      <c r="S3184" s="37">
        <v>0</v>
      </c>
    </row>
    <row r="3185" spans="2:19">
      <c r="B3185" s="6">
        <v>1975</v>
      </c>
      <c r="C3185" s="37">
        <v>11064.36</v>
      </c>
      <c r="D3185" s="37">
        <v>11064.36</v>
      </c>
      <c r="E3185" s="37">
        <v>11064.36</v>
      </c>
      <c r="F3185" s="37">
        <v>11064.36</v>
      </c>
      <c r="G3185" s="37">
        <v>11064.36</v>
      </c>
      <c r="H3185" s="37">
        <v>11064.36</v>
      </c>
      <c r="I3185" s="37">
        <v>11064.36</v>
      </c>
      <c r="J3185" s="37">
        <v>11064.36</v>
      </c>
      <c r="K3185" s="37">
        <v>11064.36</v>
      </c>
      <c r="L3185" s="37">
        <v>11064.36</v>
      </c>
      <c r="M3185" s="37">
        <v>11064.36</v>
      </c>
      <c r="N3185" s="37">
        <v>11064.36</v>
      </c>
      <c r="O3185" s="37">
        <v>11064.36</v>
      </c>
      <c r="P3185" s="37">
        <v>0</v>
      </c>
      <c r="Q3185" s="37">
        <v>0</v>
      </c>
      <c r="R3185" s="37">
        <v>0</v>
      </c>
      <c r="S3185" s="37">
        <v>0</v>
      </c>
    </row>
    <row r="3186" spans="2:19">
      <c r="B3186" s="6">
        <v>1974</v>
      </c>
      <c r="C3186" s="37">
        <v>23970.9</v>
      </c>
      <c r="D3186" s="37">
        <v>23970.9</v>
      </c>
      <c r="E3186" s="37">
        <v>23970.9</v>
      </c>
      <c r="F3186" s="37">
        <v>23970.9</v>
      </c>
      <c r="G3186" s="37">
        <v>23970.9</v>
      </c>
      <c r="H3186" s="37">
        <v>23970.9</v>
      </c>
      <c r="I3186" s="37">
        <v>23970.9</v>
      </c>
      <c r="J3186" s="37">
        <v>23970.9</v>
      </c>
      <c r="K3186" s="37">
        <v>23970.9</v>
      </c>
      <c r="L3186" s="37">
        <v>23970.9</v>
      </c>
      <c r="M3186" s="37">
        <v>23970.9</v>
      </c>
      <c r="N3186" s="37">
        <v>23970.9</v>
      </c>
      <c r="O3186" s="37">
        <v>0</v>
      </c>
      <c r="P3186" s="37">
        <v>0</v>
      </c>
      <c r="Q3186" s="37">
        <v>0</v>
      </c>
      <c r="R3186" s="37">
        <v>0</v>
      </c>
      <c r="S3186" s="37">
        <v>0</v>
      </c>
    </row>
    <row r="3187" spans="2:19">
      <c r="B3187" s="6">
        <v>1973</v>
      </c>
      <c r="C3187" s="37">
        <v>23914.66</v>
      </c>
      <c r="D3187" s="37">
        <v>23914.66</v>
      </c>
      <c r="E3187" s="37">
        <v>23914.66</v>
      </c>
      <c r="F3187" s="37">
        <v>23914.66</v>
      </c>
      <c r="G3187" s="37">
        <v>23914.66</v>
      </c>
      <c r="H3187" s="37">
        <v>23914.66</v>
      </c>
      <c r="I3187" s="37">
        <v>23914.66</v>
      </c>
      <c r="J3187" s="37">
        <v>23914.66</v>
      </c>
      <c r="K3187" s="37">
        <v>23914.66</v>
      </c>
      <c r="L3187" s="37">
        <v>23914.66</v>
      </c>
      <c r="M3187" s="37">
        <v>23914.66</v>
      </c>
      <c r="N3187" s="37">
        <v>23914.66</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32401.08</v>
      </c>
      <c r="D3189" s="37">
        <v>32401.08</v>
      </c>
      <c r="E3189" s="37">
        <v>32401.08</v>
      </c>
      <c r="F3189" s="37">
        <v>32401.08</v>
      </c>
      <c r="G3189" s="37">
        <v>32401.08</v>
      </c>
      <c r="H3189" s="37">
        <v>32401.08</v>
      </c>
      <c r="I3189" s="37">
        <v>32401.08</v>
      </c>
      <c r="J3189" s="37">
        <v>32401.08</v>
      </c>
      <c r="K3189" s="37">
        <v>32401.08</v>
      </c>
      <c r="L3189" s="37">
        <v>32401.08</v>
      </c>
      <c r="M3189" s="37">
        <v>32401.08</v>
      </c>
      <c r="N3189" s="37">
        <v>32401.08</v>
      </c>
      <c r="O3189" s="37">
        <v>0</v>
      </c>
      <c r="P3189" s="37">
        <v>0</v>
      </c>
      <c r="Q3189" s="37">
        <v>0</v>
      </c>
      <c r="R3189" s="37">
        <v>0</v>
      </c>
      <c r="S3189" s="37">
        <v>0</v>
      </c>
    </row>
    <row r="3190" spans="2:19">
      <c r="B3190" s="6">
        <v>1970</v>
      </c>
      <c r="C3190" s="37">
        <v>32886.81</v>
      </c>
      <c r="D3190" s="37">
        <v>32886.81</v>
      </c>
      <c r="E3190" s="37">
        <v>32886.81</v>
      </c>
      <c r="F3190" s="37">
        <v>32886.81</v>
      </c>
      <c r="G3190" s="37">
        <v>32886.81</v>
      </c>
      <c r="H3190" s="37">
        <v>32886.81</v>
      </c>
      <c r="I3190" s="37">
        <v>32886.81</v>
      </c>
      <c r="J3190" s="37">
        <v>32886.81</v>
      </c>
      <c r="K3190" s="37">
        <v>32886.81</v>
      </c>
      <c r="L3190" s="37">
        <v>32886.81</v>
      </c>
      <c r="M3190" s="37">
        <v>32886.81</v>
      </c>
      <c r="N3190" s="37">
        <v>0</v>
      </c>
      <c r="O3190" s="37">
        <v>0</v>
      </c>
      <c r="P3190" s="37">
        <v>0</v>
      </c>
      <c r="Q3190" s="37">
        <v>0</v>
      </c>
      <c r="R3190" s="37">
        <v>0</v>
      </c>
      <c r="S3190" s="37">
        <v>0</v>
      </c>
    </row>
    <row r="3191" spans="2:19">
      <c r="B3191" s="6">
        <v>1969</v>
      </c>
      <c r="C3191" s="37">
        <v>16184.43</v>
      </c>
      <c r="D3191" s="37">
        <v>16184.43</v>
      </c>
      <c r="E3191" s="37">
        <v>16184.43</v>
      </c>
      <c r="F3191" s="37">
        <v>16184.43</v>
      </c>
      <c r="G3191" s="37">
        <v>16184.43</v>
      </c>
      <c r="H3191" s="37">
        <v>16184.43</v>
      </c>
      <c r="I3191" s="37">
        <v>16184.43</v>
      </c>
      <c r="J3191" s="37">
        <v>16184.43</v>
      </c>
      <c r="K3191" s="37">
        <v>16184.43</v>
      </c>
      <c r="L3191" s="37">
        <v>16184.43</v>
      </c>
      <c r="M3191" s="37">
        <v>16184.43</v>
      </c>
      <c r="N3191" s="37">
        <v>0</v>
      </c>
      <c r="O3191" s="37">
        <v>0</v>
      </c>
      <c r="P3191" s="37">
        <v>0</v>
      </c>
      <c r="Q3191" s="37">
        <v>0</v>
      </c>
      <c r="R3191" s="37">
        <v>0</v>
      </c>
      <c r="S3191" s="37">
        <v>0</v>
      </c>
    </row>
    <row r="3192" spans="2:19">
      <c r="B3192" s="6">
        <v>1968</v>
      </c>
      <c r="C3192" s="37">
        <v>1912.74</v>
      </c>
      <c r="D3192" s="37">
        <v>1912.74</v>
      </c>
      <c r="E3192" s="37">
        <v>1912.74</v>
      </c>
      <c r="F3192" s="37">
        <v>1912.74</v>
      </c>
      <c r="G3192" s="37">
        <v>1912.74</v>
      </c>
      <c r="H3192" s="37">
        <v>1912.74</v>
      </c>
      <c r="I3192" s="37">
        <v>1912.74</v>
      </c>
      <c r="J3192" s="37">
        <v>1912.74</v>
      </c>
      <c r="K3192" s="37">
        <v>1912.74</v>
      </c>
      <c r="L3192" s="37">
        <v>1912.74</v>
      </c>
      <c r="M3192" s="37">
        <v>1912.74</v>
      </c>
      <c r="N3192" s="37">
        <v>0</v>
      </c>
      <c r="O3192" s="37">
        <v>0</v>
      </c>
      <c r="P3192" s="37">
        <v>0</v>
      </c>
      <c r="Q3192" s="37">
        <v>0</v>
      </c>
      <c r="R3192" s="37">
        <v>0</v>
      </c>
      <c r="S3192" s="37">
        <v>0</v>
      </c>
    </row>
    <row r="3193" spans="2:19">
      <c r="B3193" s="6">
        <v>1967</v>
      </c>
      <c r="C3193" s="37">
        <v>29064.9</v>
      </c>
      <c r="D3193" s="37">
        <v>29064.9</v>
      </c>
      <c r="E3193" s="37">
        <v>29064.9</v>
      </c>
      <c r="F3193" s="37">
        <v>29064.9</v>
      </c>
      <c r="G3193" s="37">
        <v>29064.9</v>
      </c>
      <c r="H3193" s="37">
        <v>29064.9</v>
      </c>
      <c r="I3193" s="37">
        <v>29064.9</v>
      </c>
      <c r="J3193" s="37">
        <v>29064.9</v>
      </c>
      <c r="K3193" s="37">
        <v>29064.9</v>
      </c>
      <c r="L3193" s="37">
        <v>29064.9</v>
      </c>
      <c r="M3193" s="37">
        <v>29064.9</v>
      </c>
      <c r="N3193" s="37">
        <v>0</v>
      </c>
      <c r="O3193" s="37">
        <v>0</v>
      </c>
      <c r="P3193" s="37">
        <v>0</v>
      </c>
      <c r="Q3193" s="37">
        <v>0</v>
      </c>
      <c r="R3193" s="37">
        <v>0</v>
      </c>
      <c r="S3193" s="37">
        <v>0</v>
      </c>
    </row>
    <row r="3194" spans="2:19">
      <c r="B3194" s="6">
        <v>1966</v>
      </c>
      <c r="C3194" s="37">
        <v>20608.64</v>
      </c>
      <c r="D3194" s="37">
        <v>20608.64</v>
      </c>
      <c r="E3194" s="37">
        <v>20608.64</v>
      </c>
      <c r="F3194" s="37">
        <v>20608.64</v>
      </c>
      <c r="G3194" s="37">
        <v>20608.64</v>
      </c>
      <c r="H3194" s="37">
        <v>20608.64</v>
      </c>
      <c r="I3194" s="37">
        <v>20608.64</v>
      </c>
      <c r="J3194" s="37">
        <v>20608.64</v>
      </c>
      <c r="K3194" s="37">
        <v>20608.64</v>
      </c>
      <c r="L3194" s="37">
        <v>20608.64</v>
      </c>
      <c r="M3194" s="37">
        <v>20608.64</v>
      </c>
      <c r="N3194" s="37">
        <v>0</v>
      </c>
      <c r="O3194" s="37">
        <v>0</v>
      </c>
      <c r="P3194" s="37">
        <v>0</v>
      </c>
      <c r="Q3194" s="37">
        <v>0</v>
      </c>
      <c r="R3194" s="37">
        <v>0</v>
      </c>
      <c r="S3194" s="37">
        <v>0</v>
      </c>
    </row>
    <row r="3195" spans="2:19">
      <c r="B3195" s="6">
        <v>1965</v>
      </c>
      <c r="C3195" s="37">
        <v>15338.76</v>
      </c>
      <c r="D3195" s="37">
        <v>15338.76</v>
      </c>
      <c r="E3195" s="37">
        <v>15338.76</v>
      </c>
      <c r="F3195" s="37">
        <v>15338.76</v>
      </c>
      <c r="G3195" s="37">
        <v>15338.76</v>
      </c>
      <c r="H3195" s="37">
        <v>15338.76</v>
      </c>
      <c r="I3195" s="37">
        <v>15338.76</v>
      </c>
      <c r="J3195" s="37">
        <v>15338.76</v>
      </c>
      <c r="K3195" s="37">
        <v>15338.76</v>
      </c>
      <c r="L3195" s="37">
        <v>15338.76</v>
      </c>
      <c r="M3195" s="37">
        <v>15338.76</v>
      </c>
      <c r="N3195" s="37">
        <v>0</v>
      </c>
      <c r="O3195" s="37">
        <v>0</v>
      </c>
      <c r="P3195" s="37">
        <v>0</v>
      </c>
      <c r="Q3195" s="37">
        <v>0</v>
      </c>
      <c r="R3195" s="37">
        <v>0</v>
      </c>
      <c r="S3195" s="37">
        <v>0</v>
      </c>
    </row>
    <row r="3196" spans="2:19">
      <c r="B3196" s="6">
        <v>1964</v>
      </c>
      <c r="C3196" s="37">
        <v>2454.71</v>
      </c>
      <c r="D3196" s="37">
        <v>2454.71</v>
      </c>
      <c r="E3196" s="37">
        <v>2454.71</v>
      </c>
      <c r="F3196" s="37">
        <v>2454.71</v>
      </c>
      <c r="G3196" s="37">
        <v>2454.71</v>
      </c>
      <c r="H3196" s="37">
        <v>2454.71</v>
      </c>
      <c r="I3196" s="37">
        <v>2454.71</v>
      </c>
      <c r="J3196" s="37">
        <v>2454.71</v>
      </c>
      <c r="K3196" s="37">
        <v>2454.71</v>
      </c>
      <c r="L3196" s="37">
        <v>2454.71</v>
      </c>
      <c r="M3196" s="37">
        <v>2454.71</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610223.80000000005</v>
      </c>
      <c r="D3231" s="11">
        <f>SUM(D3153:D3230)</f>
        <v>616595.24000000011</v>
      </c>
      <c r="E3231" s="11">
        <f>SUM(E3152:E3230)</f>
        <v>660783.79999999993</v>
      </c>
      <c r="F3231" s="11">
        <f>SUM(F3151:F3230)</f>
        <v>684442.05999999994</v>
      </c>
      <c r="G3231" s="11">
        <f>SUM(G3150:G3230)</f>
        <v>684442.05999999994</v>
      </c>
      <c r="H3231" s="11">
        <f>SUM(H3144:H3230)</f>
        <v>684442.05999999994</v>
      </c>
      <c r="I3231" s="11">
        <f>SUM(I3144:I3230)</f>
        <v>718750.71000000008</v>
      </c>
      <c r="J3231" s="11">
        <f t="shared" ref="J3231" si="63">SUM(J3144:J3230)</f>
        <v>718750.71000000008</v>
      </c>
      <c r="K3231" s="11">
        <f>SUM(K3144:K3230)</f>
        <v>776154.71000000008</v>
      </c>
      <c r="L3231" s="11">
        <f t="shared" ref="L3231" si="64">SUM(L3144:L3230)</f>
        <v>1056549.6999999997</v>
      </c>
      <c r="M3231" s="11">
        <f>SUM(M3144:M3230)</f>
        <v>1427690.4199999995</v>
      </c>
      <c r="N3231" s="11">
        <f>SUM(N3139:N3230)</f>
        <v>1426650.29</v>
      </c>
      <c r="O3231" s="11">
        <f>SUM(O3139:O3230)</f>
        <v>1396382.5200000003</v>
      </c>
      <c r="P3231" s="11">
        <f>SUM(P3139:P3230)</f>
        <v>1663786.09</v>
      </c>
      <c r="Q3231" s="11">
        <f>SUM(Q3139:Q3230)</f>
        <v>1737804.51</v>
      </c>
      <c r="R3231" s="11">
        <f>SUM(R3138:R3230)</f>
        <v>2498402.2599999988</v>
      </c>
      <c r="S3231" s="11">
        <f>SUM(S3138:S3230)</f>
        <v>2961896.5699999994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24255.14</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73732.049999999988</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156743.56000000006</v>
      </c>
      <c r="Q3236" s="37">
        <v>156743.56000000006</v>
      </c>
      <c r="R3236" s="37">
        <v>0</v>
      </c>
      <c r="S3236" s="37">
        <v>8.7311491370201111E-11</v>
      </c>
    </row>
    <row r="3237" spans="1:19">
      <c r="A3237" s="40"/>
      <c r="B3237" s="6">
        <v>2018</v>
      </c>
      <c r="C3237" s="36"/>
      <c r="D3237" s="36"/>
      <c r="E3237" s="36"/>
      <c r="F3237" s="36"/>
      <c r="G3237" s="36"/>
      <c r="H3237" s="36"/>
      <c r="I3237" s="36"/>
      <c r="J3237" s="36"/>
      <c r="K3237" s="36"/>
      <c r="L3237" s="36"/>
      <c r="M3237" s="36"/>
      <c r="N3237" s="36"/>
      <c r="O3237" s="37">
        <v>264435.91000000003</v>
      </c>
      <c r="P3237" s="37">
        <v>264435.91000000003</v>
      </c>
      <c r="Q3237" s="37">
        <v>264435.91000000003</v>
      </c>
      <c r="R3237" s="37">
        <v>0</v>
      </c>
      <c r="S3237" s="37">
        <v>0</v>
      </c>
    </row>
    <row r="3238" spans="1:19">
      <c r="A3238" s="40"/>
      <c r="B3238" s="6">
        <v>2017</v>
      </c>
      <c r="C3238" s="36"/>
      <c r="D3238" s="36"/>
      <c r="E3238" s="36"/>
      <c r="F3238" s="36"/>
      <c r="G3238" s="36"/>
      <c r="H3238" s="36"/>
      <c r="I3238" s="36"/>
      <c r="J3238" s="36"/>
      <c r="K3238" s="36"/>
      <c r="L3238" s="36"/>
      <c r="M3238" s="36"/>
      <c r="N3238" s="37">
        <v>331581.98000000004</v>
      </c>
      <c r="O3238" s="37">
        <v>331581.98000000004</v>
      </c>
      <c r="P3238" s="37">
        <v>331581.98000000004</v>
      </c>
      <c r="Q3238" s="37">
        <v>331581.98000000004</v>
      </c>
      <c r="R3238" s="37">
        <v>80166.170000000042</v>
      </c>
      <c r="S3238" s="37">
        <v>80166.169999999984</v>
      </c>
    </row>
    <row r="3239" spans="1:19">
      <c r="B3239" s="6">
        <v>2016</v>
      </c>
      <c r="C3239" s="36"/>
      <c r="D3239" s="36"/>
      <c r="E3239" s="36"/>
      <c r="F3239" s="36"/>
      <c r="G3239" s="36"/>
      <c r="H3239" s="36"/>
      <c r="I3239" s="36"/>
      <c r="J3239" s="36"/>
      <c r="K3239" s="36"/>
      <c r="L3239" s="36"/>
      <c r="M3239" s="37">
        <v>255974.03999999998</v>
      </c>
      <c r="N3239" s="37">
        <v>255974.03999999998</v>
      </c>
      <c r="O3239" s="37">
        <v>255974.03999999998</v>
      </c>
      <c r="P3239" s="37">
        <v>255974.03999999998</v>
      </c>
      <c r="Q3239" s="37">
        <v>255974.03999999998</v>
      </c>
      <c r="R3239" s="37">
        <v>148609.83999999997</v>
      </c>
      <c r="S3239" s="37">
        <v>148609.84000000008</v>
      </c>
    </row>
    <row r="3240" spans="1:19">
      <c r="B3240" s="6">
        <v>2015</v>
      </c>
      <c r="C3240" s="36"/>
      <c r="D3240" s="36"/>
      <c r="E3240" s="36"/>
      <c r="F3240" s="36"/>
      <c r="G3240" s="36"/>
      <c r="H3240" s="36"/>
      <c r="I3240" s="36"/>
      <c r="J3240" s="36"/>
      <c r="K3240" s="36"/>
      <c r="L3240" s="37">
        <v>163611.70000000001</v>
      </c>
      <c r="M3240" s="37">
        <v>163611.70000000001</v>
      </c>
      <c r="N3240" s="37">
        <v>163611.70000000001</v>
      </c>
      <c r="O3240" s="37">
        <v>163611.70000000001</v>
      </c>
      <c r="P3240" s="37">
        <v>163611.70000000001</v>
      </c>
      <c r="Q3240" s="37">
        <v>163611.70000000001</v>
      </c>
      <c r="R3240" s="37">
        <v>163611.70000000001</v>
      </c>
      <c r="S3240" s="37">
        <v>163611.70000000001</v>
      </c>
    </row>
    <row r="3241" spans="1:19">
      <c r="B3241" s="6">
        <v>2014</v>
      </c>
      <c r="C3241" s="36"/>
      <c r="D3241" s="36"/>
      <c r="E3241" s="36"/>
      <c r="F3241" s="36"/>
      <c r="G3241" s="36"/>
      <c r="H3241" s="36"/>
      <c r="I3241" s="36"/>
      <c r="J3241" s="36"/>
      <c r="K3241" s="37">
        <v>45718.189999999995</v>
      </c>
      <c r="L3241" s="37">
        <v>45718.189999999995</v>
      </c>
      <c r="M3241" s="37">
        <v>45718.189999999995</v>
      </c>
      <c r="N3241" s="37">
        <v>45718.189999999995</v>
      </c>
      <c r="O3241" s="37">
        <v>40849.209999999992</v>
      </c>
      <c r="P3241" s="37">
        <v>40849.209999999992</v>
      </c>
      <c r="Q3241" s="37">
        <v>40849.209999999992</v>
      </c>
      <c r="R3241" s="37">
        <v>40849.209999999992</v>
      </c>
      <c r="S3241" s="37">
        <v>40849.210000000006</v>
      </c>
    </row>
    <row r="3242" spans="1:19">
      <c r="B3242" s="6">
        <v>2013</v>
      </c>
      <c r="C3242" s="36"/>
      <c r="D3242" s="36"/>
      <c r="E3242" s="36"/>
      <c r="F3242" s="36"/>
      <c r="G3242" s="36"/>
      <c r="H3242" s="36"/>
      <c r="I3242" s="36"/>
      <c r="J3242" s="37">
        <v>63379.680000000008</v>
      </c>
      <c r="K3242" s="37">
        <v>63379.680000000008</v>
      </c>
      <c r="L3242" s="37">
        <v>63379.680000000008</v>
      </c>
      <c r="M3242" s="37">
        <v>63379.680000000008</v>
      </c>
      <c r="N3242" s="37">
        <v>63379.680000000008</v>
      </c>
      <c r="O3242" s="37">
        <v>45641.560000000012</v>
      </c>
      <c r="P3242" s="37">
        <v>45641.560000000012</v>
      </c>
      <c r="Q3242" s="37">
        <v>45641.560000000012</v>
      </c>
      <c r="R3242" s="37">
        <v>45641.560000000012</v>
      </c>
      <c r="S3242" s="37">
        <v>45641.55999999999</v>
      </c>
    </row>
    <row r="3243" spans="1:19">
      <c r="B3243" s="6">
        <v>2012</v>
      </c>
      <c r="C3243" s="36"/>
      <c r="D3243" s="36"/>
      <c r="E3243" s="36"/>
      <c r="F3243" s="36"/>
      <c r="G3243" s="36"/>
      <c r="H3243" s="36"/>
      <c r="I3243" s="37">
        <v>40300.780000000006</v>
      </c>
      <c r="J3243" s="37">
        <v>40300.780000000006</v>
      </c>
      <c r="K3243" s="37">
        <v>40300.780000000006</v>
      </c>
      <c r="L3243" s="37">
        <v>40300.780000000006</v>
      </c>
      <c r="M3243" s="37">
        <v>40300.780000000006</v>
      </c>
      <c r="N3243" s="37">
        <v>40300.780000000006</v>
      </c>
      <c r="O3243" s="37">
        <v>26340.990000000009</v>
      </c>
      <c r="P3243" s="37">
        <v>26340.990000000009</v>
      </c>
      <c r="Q3243" s="37">
        <v>26340.990000000009</v>
      </c>
      <c r="R3243" s="37">
        <v>26340.990000000009</v>
      </c>
      <c r="S3243" s="37">
        <v>26340.990000000005</v>
      </c>
    </row>
    <row r="3244" spans="1:19">
      <c r="B3244" s="6">
        <v>2011</v>
      </c>
      <c r="C3244" s="36"/>
      <c r="D3244" s="36"/>
      <c r="E3244" s="36"/>
      <c r="F3244" s="36"/>
      <c r="G3244" s="36"/>
      <c r="H3244" s="37">
        <v>58027.14</v>
      </c>
      <c r="I3244" s="37">
        <v>58027.14</v>
      </c>
      <c r="J3244" s="37">
        <v>58027.14</v>
      </c>
      <c r="K3244" s="37">
        <v>58027.14</v>
      </c>
      <c r="L3244" s="37">
        <v>58027.14</v>
      </c>
      <c r="M3244" s="37">
        <v>58027.14</v>
      </c>
      <c r="N3244" s="37">
        <v>58027.14</v>
      </c>
      <c r="O3244" s="37">
        <v>53299.259999999995</v>
      </c>
      <c r="P3244" s="37">
        <v>53299.259999999995</v>
      </c>
      <c r="Q3244" s="37">
        <v>53299.259999999995</v>
      </c>
      <c r="R3244" s="37">
        <v>53299.259999999995</v>
      </c>
      <c r="S3244" s="37">
        <v>53299.260000000009</v>
      </c>
    </row>
    <row r="3245" spans="1:19">
      <c r="B3245" s="6">
        <v>2010</v>
      </c>
      <c r="C3245" s="36"/>
      <c r="D3245" s="36"/>
      <c r="E3245" s="36"/>
      <c r="F3245" s="36"/>
      <c r="G3245" s="37">
        <v>17853.72</v>
      </c>
      <c r="H3245" s="37">
        <v>17853.72</v>
      </c>
      <c r="I3245" s="37">
        <v>17853.72</v>
      </c>
      <c r="J3245" s="37">
        <v>17853.72</v>
      </c>
      <c r="K3245" s="37">
        <v>17853.72</v>
      </c>
      <c r="L3245" s="37">
        <v>17853.72</v>
      </c>
      <c r="M3245" s="37">
        <v>17853.72</v>
      </c>
      <c r="N3245" s="37">
        <v>17853.72</v>
      </c>
      <c r="O3245" s="37">
        <v>10082.320000000002</v>
      </c>
      <c r="P3245" s="37">
        <v>10082.320000000002</v>
      </c>
      <c r="Q3245" s="37">
        <v>10082.320000000002</v>
      </c>
      <c r="R3245" s="37">
        <v>10082.320000000002</v>
      </c>
      <c r="S3245" s="37">
        <v>10082.319999999998</v>
      </c>
    </row>
    <row r="3246" spans="1:19">
      <c r="B3246" s="6">
        <v>2009</v>
      </c>
      <c r="C3246" s="36"/>
      <c r="D3246" s="36"/>
      <c r="E3246" s="36"/>
      <c r="F3246" s="37">
        <v>27879.35</v>
      </c>
      <c r="G3246" s="37">
        <v>27879.35</v>
      </c>
      <c r="H3246" s="37">
        <v>27879.35</v>
      </c>
      <c r="I3246" s="37">
        <v>27879.35</v>
      </c>
      <c r="J3246" s="37">
        <v>27879.35</v>
      </c>
      <c r="K3246" s="37">
        <v>27879.35</v>
      </c>
      <c r="L3246" s="37">
        <v>27879.35</v>
      </c>
      <c r="M3246" s="37">
        <v>27879.35</v>
      </c>
      <c r="N3246" s="37">
        <v>27879.35</v>
      </c>
      <c r="O3246" s="37">
        <v>23427.16</v>
      </c>
      <c r="P3246" s="37">
        <v>23427.16</v>
      </c>
      <c r="Q3246" s="37">
        <v>23427.16</v>
      </c>
      <c r="R3246" s="37">
        <v>23427.16</v>
      </c>
      <c r="S3246" s="37">
        <v>23427.160000000003</v>
      </c>
    </row>
    <row r="3247" spans="1:19">
      <c r="B3247" s="6">
        <v>2008</v>
      </c>
      <c r="C3247" s="36"/>
      <c r="D3247" s="36"/>
      <c r="E3247" s="37">
        <v>22910.89</v>
      </c>
      <c r="F3247" s="37">
        <v>22910.89</v>
      </c>
      <c r="G3247" s="37">
        <v>22910.89</v>
      </c>
      <c r="H3247" s="37">
        <v>22910.89</v>
      </c>
      <c r="I3247" s="37">
        <v>22910.89</v>
      </c>
      <c r="J3247" s="37">
        <v>22910.89</v>
      </c>
      <c r="K3247" s="37">
        <v>22910.89</v>
      </c>
      <c r="L3247" s="37">
        <v>22910.89</v>
      </c>
      <c r="M3247" s="37">
        <v>22910.89</v>
      </c>
      <c r="N3247" s="37">
        <v>22910.89</v>
      </c>
      <c r="O3247" s="37">
        <v>13495.82</v>
      </c>
      <c r="P3247" s="37">
        <v>13495.82</v>
      </c>
      <c r="Q3247" s="37">
        <v>13495.82</v>
      </c>
      <c r="R3247" s="37">
        <v>13495.82</v>
      </c>
      <c r="S3247" s="37">
        <v>13495.82</v>
      </c>
    </row>
    <row r="3248" spans="1:19">
      <c r="B3248" s="6">
        <v>2007</v>
      </c>
      <c r="C3248" s="36"/>
      <c r="D3248" s="37">
        <v>38458.839999999997</v>
      </c>
      <c r="E3248" s="37">
        <v>38458.839999999997</v>
      </c>
      <c r="F3248" s="37">
        <v>38458.839999999997</v>
      </c>
      <c r="G3248" s="37">
        <v>38458.839999999997</v>
      </c>
      <c r="H3248" s="37">
        <v>38458.839999999997</v>
      </c>
      <c r="I3248" s="37">
        <v>38458.839999999997</v>
      </c>
      <c r="J3248" s="37">
        <v>38458.839999999997</v>
      </c>
      <c r="K3248" s="37">
        <v>38458.839999999997</v>
      </c>
      <c r="L3248" s="37">
        <v>38458.839999999997</v>
      </c>
      <c r="M3248" s="37">
        <v>38458.839999999997</v>
      </c>
      <c r="N3248" s="37">
        <v>38458.839999999997</v>
      </c>
      <c r="O3248" s="37">
        <v>38458.839999999997</v>
      </c>
      <c r="P3248" s="37">
        <v>38458.839999999997</v>
      </c>
      <c r="Q3248" s="37">
        <v>38458.839999999997</v>
      </c>
      <c r="R3248" s="37">
        <v>38458.839999999997</v>
      </c>
      <c r="S3248" s="37">
        <v>38458.840000000004</v>
      </c>
    </row>
    <row r="3249" spans="2:19">
      <c r="B3249" s="6">
        <v>2006</v>
      </c>
      <c r="C3249" s="37">
        <v>24625.71</v>
      </c>
      <c r="D3249" s="37">
        <v>24625.71</v>
      </c>
      <c r="E3249" s="37">
        <v>24625.71</v>
      </c>
      <c r="F3249" s="37">
        <v>24625.71</v>
      </c>
      <c r="G3249" s="37">
        <v>24625.71</v>
      </c>
      <c r="H3249" s="37">
        <v>24625.71</v>
      </c>
      <c r="I3249" s="37">
        <v>24625.71</v>
      </c>
      <c r="J3249" s="37">
        <v>24625.71</v>
      </c>
      <c r="K3249" s="37">
        <v>24625.71</v>
      </c>
      <c r="L3249" s="37">
        <v>24625.71</v>
      </c>
      <c r="M3249" s="37">
        <v>24625.71</v>
      </c>
      <c r="N3249" s="37">
        <v>24625.71</v>
      </c>
      <c r="O3249" s="37">
        <v>24625.71</v>
      </c>
      <c r="P3249" s="37">
        <v>24625.71</v>
      </c>
      <c r="Q3249" s="37">
        <v>24625.71</v>
      </c>
      <c r="R3249" s="37">
        <v>24625.71</v>
      </c>
      <c r="S3249" s="37">
        <v>24625.71</v>
      </c>
    </row>
    <row r="3250" spans="2:19">
      <c r="B3250" s="6">
        <v>2005</v>
      </c>
      <c r="C3250" s="37">
        <v>23747.14</v>
      </c>
      <c r="D3250" s="37">
        <v>23747.14</v>
      </c>
      <c r="E3250" s="37">
        <v>23747.14</v>
      </c>
      <c r="F3250" s="37">
        <v>23747.14</v>
      </c>
      <c r="G3250" s="37">
        <v>23747.14</v>
      </c>
      <c r="H3250" s="37">
        <v>23747.14</v>
      </c>
      <c r="I3250" s="37">
        <v>23747.14</v>
      </c>
      <c r="J3250" s="37">
        <v>23747.14</v>
      </c>
      <c r="K3250" s="37">
        <v>23747.14</v>
      </c>
      <c r="L3250" s="37">
        <v>23747.14</v>
      </c>
      <c r="M3250" s="37">
        <v>23747.14</v>
      </c>
      <c r="N3250" s="37">
        <v>23747.14</v>
      </c>
      <c r="O3250" s="37">
        <v>23747.14</v>
      </c>
      <c r="P3250" s="37">
        <v>23747.14</v>
      </c>
      <c r="Q3250" s="37">
        <v>23747.14</v>
      </c>
      <c r="R3250" s="37">
        <v>23747.14</v>
      </c>
      <c r="S3250" s="37">
        <v>23747.14</v>
      </c>
    </row>
    <row r="3251" spans="2:19">
      <c r="B3251" s="6">
        <v>2004</v>
      </c>
      <c r="C3251" s="37">
        <v>22423.86</v>
      </c>
      <c r="D3251" s="37">
        <v>22423.86</v>
      </c>
      <c r="E3251" s="37">
        <v>22423.86</v>
      </c>
      <c r="F3251" s="37">
        <v>22423.86</v>
      </c>
      <c r="G3251" s="37">
        <v>22423.86</v>
      </c>
      <c r="H3251" s="37">
        <v>22423.86</v>
      </c>
      <c r="I3251" s="37">
        <v>22423.86</v>
      </c>
      <c r="J3251" s="37">
        <v>22423.86</v>
      </c>
      <c r="K3251" s="37">
        <v>22423.86</v>
      </c>
      <c r="L3251" s="37">
        <v>22423.86</v>
      </c>
      <c r="M3251" s="37">
        <v>22423.86</v>
      </c>
      <c r="N3251" s="37">
        <v>22423.86</v>
      </c>
      <c r="O3251" s="37">
        <v>22423.86</v>
      </c>
      <c r="P3251" s="37">
        <v>22423.86</v>
      </c>
      <c r="Q3251" s="37">
        <v>22423.86</v>
      </c>
      <c r="R3251" s="37">
        <v>22423.86</v>
      </c>
      <c r="S3251" s="37">
        <v>22423.86</v>
      </c>
    </row>
    <row r="3252" spans="2:19">
      <c r="B3252" s="6">
        <v>2003</v>
      </c>
      <c r="C3252" s="37">
        <v>35801.869999999995</v>
      </c>
      <c r="D3252" s="37">
        <v>35801.869999999995</v>
      </c>
      <c r="E3252" s="37">
        <v>35801.869999999995</v>
      </c>
      <c r="F3252" s="37">
        <v>35801.869999999995</v>
      </c>
      <c r="G3252" s="37">
        <v>35801.869999999995</v>
      </c>
      <c r="H3252" s="37">
        <v>35388.969999999994</v>
      </c>
      <c r="I3252" s="37">
        <v>35388.969999999994</v>
      </c>
      <c r="J3252" s="37">
        <v>35388.969999999994</v>
      </c>
      <c r="K3252" s="37">
        <v>35388.969999999994</v>
      </c>
      <c r="L3252" s="37">
        <v>35388.969999999994</v>
      </c>
      <c r="M3252" s="37">
        <v>35388.969999999994</v>
      </c>
      <c r="N3252" s="37">
        <v>35388.969999999994</v>
      </c>
      <c r="O3252" s="37">
        <v>35388.969999999994</v>
      </c>
      <c r="P3252" s="37">
        <v>35388.969999999994</v>
      </c>
      <c r="Q3252" s="37">
        <v>35388.969999999994</v>
      </c>
      <c r="R3252" s="37">
        <v>35388.969999999994</v>
      </c>
      <c r="S3252" s="37">
        <v>35388.97</v>
      </c>
    </row>
    <row r="3253" spans="2:19">
      <c r="B3253" s="6">
        <v>2002</v>
      </c>
      <c r="C3253" s="37">
        <v>75363.100000000006</v>
      </c>
      <c r="D3253" s="37">
        <v>75363.100000000006</v>
      </c>
      <c r="E3253" s="37">
        <v>75363.100000000006</v>
      </c>
      <c r="F3253" s="37">
        <v>75363.100000000006</v>
      </c>
      <c r="G3253" s="37">
        <v>75363.100000000006</v>
      </c>
      <c r="H3253" s="37">
        <v>75363.100000000006</v>
      </c>
      <c r="I3253" s="37">
        <v>75363.100000000006</v>
      </c>
      <c r="J3253" s="37">
        <v>75363.100000000006</v>
      </c>
      <c r="K3253" s="37">
        <v>75363.100000000006</v>
      </c>
      <c r="L3253" s="37">
        <v>75363.100000000006</v>
      </c>
      <c r="M3253" s="37">
        <v>75363.100000000006</v>
      </c>
      <c r="N3253" s="37">
        <v>75363.100000000006</v>
      </c>
      <c r="O3253" s="37">
        <v>75363.100000000006</v>
      </c>
      <c r="P3253" s="37">
        <v>75363.100000000006</v>
      </c>
      <c r="Q3253" s="37">
        <v>75363.100000000006</v>
      </c>
      <c r="R3253" s="37">
        <v>75363.100000000006</v>
      </c>
      <c r="S3253" s="37">
        <v>0</v>
      </c>
    </row>
    <row r="3254" spans="2:19">
      <c r="B3254" s="6">
        <v>2001</v>
      </c>
      <c r="C3254" s="37">
        <v>49668</v>
      </c>
      <c r="D3254" s="37">
        <v>49668</v>
      </c>
      <c r="E3254" s="37">
        <v>49668</v>
      </c>
      <c r="F3254" s="37">
        <v>49668</v>
      </c>
      <c r="G3254" s="37">
        <v>49668</v>
      </c>
      <c r="H3254" s="37">
        <v>49668</v>
      </c>
      <c r="I3254" s="37">
        <v>49668</v>
      </c>
      <c r="J3254" s="37">
        <v>49668</v>
      </c>
      <c r="K3254" s="37">
        <v>49668</v>
      </c>
      <c r="L3254" s="37">
        <v>49668</v>
      </c>
      <c r="M3254" s="37">
        <v>49668</v>
      </c>
      <c r="N3254" s="37">
        <v>49668</v>
      </c>
      <c r="O3254" s="37">
        <v>49668</v>
      </c>
      <c r="P3254" s="37">
        <v>49668</v>
      </c>
      <c r="Q3254" s="37">
        <v>49668</v>
      </c>
      <c r="R3254" s="37">
        <v>49668</v>
      </c>
      <c r="S3254" s="37">
        <v>0</v>
      </c>
    </row>
    <row r="3255" spans="2:19">
      <c r="B3255" s="6">
        <v>2000</v>
      </c>
      <c r="C3255" s="37">
        <v>101262.38</v>
      </c>
      <c r="D3255" s="37">
        <v>101262.38</v>
      </c>
      <c r="E3255" s="37">
        <v>101262.38</v>
      </c>
      <c r="F3255" s="37">
        <v>101262.38</v>
      </c>
      <c r="G3255" s="37">
        <v>101262.38</v>
      </c>
      <c r="H3255" s="37">
        <v>101262.38</v>
      </c>
      <c r="I3255" s="37">
        <v>101262.38</v>
      </c>
      <c r="J3255" s="37">
        <v>101262.38</v>
      </c>
      <c r="K3255" s="37">
        <v>101262.38</v>
      </c>
      <c r="L3255" s="37">
        <v>101262.38</v>
      </c>
      <c r="M3255" s="37">
        <v>101262.38</v>
      </c>
      <c r="N3255" s="37">
        <v>101262.38</v>
      </c>
      <c r="O3255" s="37">
        <v>101262.38</v>
      </c>
      <c r="P3255" s="37">
        <v>14063.080000000002</v>
      </c>
      <c r="Q3255" s="37">
        <v>14063.080000000002</v>
      </c>
      <c r="R3255" s="37">
        <v>14063.080000000002</v>
      </c>
      <c r="S3255" s="37">
        <v>14063.080000000002</v>
      </c>
    </row>
    <row r="3256" spans="2:19">
      <c r="B3256" s="6">
        <v>1999</v>
      </c>
      <c r="C3256" s="37">
        <v>92368.960000000006</v>
      </c>
      <c r="D3256" s="37">
        <v>92368.960000000006</v>
      </c>
      <c r="E3256" s="37">
        <v>92368.960000000006</v>
      </c>
      <c r="F3256" s="37">
        <v>92368.960000000006</v>
      </c>
      <c r="G3256" s="37">
        <v>92368.960000000006</v>
      </c>
      <c r="H3256" s="37">
        <v>92368.960000000006</v>
      </c>
      <c r="I3256" s="37">
        <v>92368.960000000006</v>
      </c>
      <c r="J3256" s="37">
        <v>92368.960000000006</v>
      </c>
      <c r="K3256" s="37">
        <v>92368.960000000006</v>
      </c>
      <c r="L3256" s="37">
        <v>92368.960000000006</v>
      </c>
      <c r="M3256" s="37">
        <v>92368.960000000006</v>
      </c>
      <c r="N3256" s="37">
        <v>92368.960000000006</v>
      </c>
      <c r="O3256" s="37">
        <v>91678.720000000001</v>
      </c>
      <c r="P3256" s="37">
        <v>0</v>
      </c>
      <c r="Q3256" s="37">
        <v>0</v>
      </c>
      <c r="R3256" s="37">
        <v>0</v>
      </c>
      <c r="S3256" s="37">
        <v>0</v>
      </c>
    </row>
    <row r="3257" spans="2:19">
      <c r="B3257" s="6">
        <v>1998</v>
      </c>
      <c r="C3257" s="37">
        <v>73039.58</v>
      </c>
      <c r="D3257" s="37">
        <v>73039.58</v>
      </c>
      <c r="E3257" s="37">
        <v>73039.58</v>
      </c>
      <c r="F3257" s="37">
        <v>73039.58</v>
      </c>
      <c r="G3257" s="37">
        <v>73039.58</v>
      </c>
      <c r="H3257" s="37">
        <v>73039.58</v>
      </c>
      <c r="I3257" s="37">
        <v>73039.58</v>
      </c>
      <c r="J3257" s="37">
        <v>73039.58</v>
      </c>
      <c r="K3257" s="37">
        <v>73039.58</v>
      </c>
      <c r="L3257" s="37">
        <v>73039.58</v>
      </c>
      <c r="M3257" s="37">
        <v>73039.58</v>
      </c>
      <c r="N3257" s="37">
        <v>73039.58</v>
      </c>
      <c r="O3257" s="37">
        <v>73039.58</v>
      </c>
      <c r="P3257" s="37">
        <v>0</v>
      </c>
      <c r="Q3257" s="37">
        <v>0</v>
      </c>
      <c r="R3257" s="37">
        <v>0</v>
      </c>
      <c r="S3257" s="37">
        <v>0</v>
      </c>
    </row>
    <row r="3258" spans="2:19">
      <c r="B3258" s="6">
        <v>1997</v>
      </c>
      <c r="C3258" s="37">
        <v>79640.87</v>
      </c>
      <c r="D3258" s="37">
        <v>79640.87</v>
      </c>
      <c r="E3258" s="37">
        <v>79640.87</v>
      </c>
      <c r="F3258" s="37">
        <v>79640.87</v>
      </c>
      <c r="G3258" s="37">
        <v>79640.87</v>
      </c>
      <c r="H3258" s="37">
        <v>79640.87</v>
      </c>
      <c r="I3258" s="37">
        <v>79640.87</v>
      </c>
      <c r="J3258" s="37">
        <v>79640.87</v>
      </c>
      <c r="K3258" s="37">
        <v>79640.87</v>
      </c>
      <c r="L3258" s="37">
        <v>79640.87</v>
      </c>
      <c r="M3258" s="37">
        <v>79640.87</v>
      </c>
      <c r="N3258" s="37">
        <v>79640.87</v>
      </c>
      <c r="O3258" s="37">
        <v>70989.81</v>
      </c>
      <c r="P3258" s="37">
        <v>0</v>
      </c>
      <c r="Q3258" s="37">
        <v>0</v>
      </c>
      <c r="R3258" s="37">
        <v>0</v>
      </c>
      <c r="S3258" s="37">
        <v>0</v>
      </c>
    </row>
    <row r="3259" spans="2:19">
      <c r="B3259" s="6">
        <v>1996</v>
      </c>
      <c r="C3259" s="37">
        <v>81906.400000000009</v>
      </c>
      <c r="D3259" s="37">
        <v>81906.400000000009</v>
      </c>
      <c r="E3259" s="37">
        <v>81906.400000000009</v>
      </c>
      <c r="F3259" s="37">
        <v>81906.400000000009</v>
      </c>
      <c r="G3259" s="37">
        <v>81906.400000000009</v>
      </c>
      <c r="H3259" s="37">
        <v>81906.400000000009</v>
      </c>
      <c r="I3259" s="37">
        <v>81906.400000000009</v>
      </c>
      <c r="J3259" s="37">
        <v>81906.400000000009</v>
      </c>
      <c r="K3259" s="37">
        <v>81906.400000000009</v>
      </c>
      <c r="L3259" s="37">
        <v>81906.400000000009</v>
      </c>
      <c r="M3259" s="37">
        <v>81906.400000000009</v>
      </c>
      <c r="N3259" s="37">
        <v>81906.400000000009</v>
      </c>
      <c r="O3259" s="37">
        <v>78878.02</v>
      </c>
      <c r="P3259" s="37">
        <v>0</v>
      </c>
      <c r="Q3259" s="37">
        <v>0</v>
      </c>
      <c r="R3259" s="37">
        <v>0</v>
      </c>
      <c r="S3259" s="37">
        <v>0</v>
      </c>
    </row>
    <row r="3260" spans="2:19">
      <c r="B3260" s="6">
        <v>1995</v>
      </c>
      <c r="C3260" s="37">
        <v>14673.56</v>
      </c>
      <c r="D3260" s="37">
        <v>14673.56</v>
      </c>
      <c r="E3260" s="37">
        <v>14673.56</v>
      </c>
      <c r="F3260" s="37">
        <v>14673.56</v>
      </c>
      <c r="G3260" s="37">
        <v>14673.56</v>
      </c>
      <c r="H3260" s="37">
        <v>14673.56</v>
      </c>
      <c r="I3260" s="37">
        <v>14673.56</v>
      </c>
      <c r="J3260" s="37">
        <v>14673.56</v>
      </c>
      <c r="K3260" s="37">
        <v>14673.56</v>
      </c>
      <c r="L3260" s="37">
        <v>14673.56</v>
      </c>
      <c r="M3260" s="37">
        <v>14673.56</v>
      </c>
      <c r="N3260" s="37">
        <v>14673.56</v>
      </c>
      <c r="O3260" s="37">
        <v>11458.56</v>
      </c>
      <c r="P3260" s="37">
        <v>0</v>
      </c>
      <c r="Q3260" s="37">
        <v>0</v>
      </c>
      <c r="R3260" s="37">
        <v>0</v>
      </c>
      <c r="S3260" s="37">
        <v>0</v>
      </c>
    </row>
    <row r="3261" spans="2:19">
      <c r="B3261" s="6">
        <v>1994</v>
      </c>
      <c r="C3261" s="37">
        <v>125170.91</v>
      </c>
      <c r="D3261" s="37">
        <v>125170.91</v>
      </c>
      <c r="E3261" s="37">
        <v>125170.91</v>
      </c>
      <c r="F3261" s="37">
        <v>125170.91</v>
      </c>
      <c r="G3261" s="37">
        <v>125170.91</v>
      </c>
      <c r="H3261" s="37">
        <v>125170.91</v>
      </c>
      <c r="I3261" s="37">
        <v>125170.91</v>
      </c>
      <c r="J3261" s="37">
        <v>125170.91</v>
      </c>
      <c r="K3261" s="37">
        <v>125170.91</v>
      </c>
      <c r="L3261" s="37">
        <v>125170.91</v>
      </c>
      <c r="M3261" s="37">
        <v>125170.91</v>
      </c>
      <c r="N3261" s="37">
        <v>125170.91</v>
      </c>
      <c r="O3261" s="37">
        <v>120347.38</v>
      </c>
      <c r="P3261" s="37">
        <v>0</v>
      </c>
      <c r="Q3261" s="37">
        <v>0</v>
      </c>
      <c r="R3261" s="37">
        <v>0</v>
      </c>
      <c r="S3261" s="37">
        <v>0</v>
      </c>
    </row>
    <row r="3262" spans="2:19">
      <c r="B3262" s="6">
        <v>1993</v>
      </c>
      <c r="C3262" s="37">
        <v>77201.319999999992</v>
      </c>
      <c r="D3262" s="37">
        <v>77201.319999999992</v>
      </c>
      <c r="E3262" s="37">
        <v>72936.81</v>
      </c>
      <c r="F3262" s="37">
        <v>72936.81</v>
      </c>
      <c r="G3262" s="37">
        <v>72936.81</v>
      </c>
      <c r="H3262" s="37">
        <v>72936.81</v>
      </c>
      <c r="I3262" s="37">
        <v>72936.81</v>
      </c>
      <c r="J3262" s="37">
        <v>72936.81</v>
      </c>
      <c r="K3262" s="37">
        <v>72936.81</v>
      </c>
      <c r="L3262" s="37">
        <v>72936.81</v>
      </c>
      <c r="M3262" s="37">
        <v>72936.81</v>
      </c>
      <c r="N3262" s="37">
        <v>72936.81</v>
      </c>
      <c r="O3262" s="37">
        <v>0</v>
      </c>
      <c r="P3262" s="37">
        <v>0</v>
      </c>
      <c r="Q3262" s="37">
        <v>0</v>
      </c>
      <c r="R3262" s="37">
        <v>0</v>
      </c>
      <c r="S3262" s="37">
        <v>0</v>
      </c>
    </row>
    <row r="3263" spans="2:19">
      <c r="B3263" s="6">
        <v>1992</v>
      </c>
      <c r="C3263" s="37">
        <v>148555.34</v>
      </c>
      <c r="D3263" s="37">
        <v>148555.34</v>
      </c>
      <c r="E3263" s="37">
        <v>148555.34</v>
      </c>
      <c r="F3263" s="37">
        <v>148555.34</v>
      </c>
      <c r="G3263" s="37">
        <v>148555.34</v>
      </c>
      <c r="H3263" s="37">
        <v>148555.34</v>
      </c>
      <c r="I3263" s="37">
        <v>148555.34</v>
      </c>
      <c r="J3263" s="37">
        <v>148555.34</v>
      </c>
      <c r="K3263" s="37">
        <v>148555.34</v>
      </c>
      <c r="L3263" s="37">
        <v>148555.34</v>
      </c>
      <c r="M3263" s="37">
        <v>148555.34</v>
      </c>
      <c r="N3263" s="37">
        <v>148555.34</v>
      </c>
      <c r="O3263" s="37">
        <v>0</v>
      </c>
      <c r="P3263" s="37">
        <v>0</v>
      </c>
      <c r="Q3263" s="37">
        <v>0</v>
      </c>
      <c r="R3263" s="37">
        <v>0</v>
      </c>
      <c r="S3263" s="37">
        <v>0</v>
      </c>
    </row>
    <row r="3264" spans="2:19">
      <c r="B3264" s="6">
        <v>1991</v>
      </c>
      <c r="C3264" s="37">
        <v>103852.07</v>
      </c>
      <c r="D3264" s="37">
        <v>103852.07</v>
      </c>
      <c r="E3264" s="37">
        <v>103852.07</v>
      </c>
      <c r="F3264" s="37">
        <v>103852.07</v>
      </c>
      <c r="G3264" s="37">
        <v>103852.07</v>
      </c>
      <c r="H3264" s="37">
        <v>103852.07</v>
      </c>
      <c r="I3264" s="37">
        <v>103852.07</v>
      </c>
      <c r="J3264" s="37">
        <v>103852.07</v>
      </c>
      <c r="K3264" s="37">
        <v>103852.07</v>
      </c>
      <c r="L3264" s="37">
        <v>103852.07</v>
      </c>
      <c r="M3264" s="37">
        <v>103852.07</v>
      </c>
      <c r="N3264" s="37">
        <v>103852.07</v>
      </c>
      <c r="O3264" s="37">
        <v>0</v>
      </c>
      <c r="P3264" s="37">
        <v>0</v>
      </c>
      <c r="Q3264" s="37">
        <v>0</v>
      </c>
      <c r="R3264" s="37">
        <v>0</v>
      </c>
      <c r="S3264" s="37">
        <v>0</v>
      </c>
    </row>
    <row r="3265" spans="2:19">
      <c r="B3265" s="6">
        <v>1990</v>
      </c>
      <c r="C3265" s="37">
        <v>34894.65</v>
      </c>
      <c r="D3265" s="37">
        <v>34894.65</v>
      </c>
      <c r="E3265" s="37">
        <v>34894.65</v>
      </c>
      <c r="F3265" s="37">
        <v>34894.65</v>
      </c>
      <c r="G3265" s="37">
        <v>34894.65</v>
      </c>
      <c r="H3265" s="37">
        <v>34894.65</v>
      </c>
      <c r="I3265" s="37">
        <v>34894.65</v>
      </c>
      <c r="J3265" s="37">
        <v>34894.65</v>
      </c>
      <c r="K3265" s="37">
        <v>34894.65</v>
      </c>
      <c r="L3265" s="37">
        <v>34894.65</v>
      </c>
      <c r="M3265" s="37">
        <v>34894.65</v>
      </c>
      <c r="N3265" s="37">
        <v>34894.65</v>
      </c>
      <c r="O3265" s="37">
        <v>0</v>
      </c>
      <c r="P3265" s="37">
        <v>0</v>
      </c>
      <c r="Q3265" s="37">
        <v>0</v>
      </c>
      <c r="R3265" s="37">
        <v>0</v>
      </c>
      <c r="S3265" s="37">
        <v>0</v>
      </c>
    </row>
    <row r="3266" spans="2:19">
      <c r="B3266" s="6">
        <v>1989</v>
      </c>
      <c r="C3266" s="37">
        <v>40616.519999999997</v>
      </c>
      <c r="D3266" s="37">
        <v>40616.519999999997</v>
      </c>
      <c r="E3266" s="37">
        <v>40616.519999999997</v>
      </c>
      <c r="F3266" s="37">
        <v>40616.519999999997</v>
      </c>
      <c r="G3266" s="37">
        <v>40616.519999999997</v>
      </c>
      <c r="H3266" s="37">
        <v>40616.519999999997</v>
      </c>
      <c r="I3266" s="37">
        <v>40616.519999999997</v>
      </c>
      <c r="J3266" s="37">
        <v>40616.519999999997</v>
      </c>
      <c r="K3266" s="37">
        <v>40616.519999999997</v>
      </c>
      <c r="L3266" s="37">
        <v>40616.519999999997</v>
      </c>
      <c r="M3266" s="37">
        <v>40616.519999999997</v>
      </c>
      <c r="N3266" s="37">
        <v>40616.519999999997</v>
      </c>
      <c r="O3266" s="37">
        <v>0</v>
      </c>
      <c r="P3266" s="37">
        <v>0</v>
      </c>
      <c r="Q3266" s="37">
        <v>0</v>
      </c>
      <c r="R3266" s="37">
        <v>0</v>
      </c>
      <c r="S3266" s="37">
        <v>0</v>
      </c>
    </row>
    <row r="3267" spans="2:19">
      <c r="B3267" s="6">
        <v>1988</v>
      </c>
      <c r="C3267" s="37">
        <v>92465.1</v>
      </c>
      <c r="D3267" s="37">
        <v>92465.1</v>
      </c>
      <c r="E3267" s="37">
        <v>92465.1</v>
      </c>
      <c r="F3267" s="37">
        <v>92465.1</v>
      </c>
      <c r="G3267" s="37">
        <v>92465.1</v>
      </c>
      <c r="H3267" s="37">
        <v>92465.1</v>
      </c>
      <c r="I3267" s="37">
        <v>92465.1</v>
      </c>
      <c r="J3267" s="37">
        <v>92465.1</v>
      </c>
      <c r="K3267" s="37">
        <v>92465.1</v>
      </c>
      <c r="L3267" s="37">
        <v>92465.1</v>
      </c>
      <c r="M3267" s="37">
        <v>92465.1</v>
      </c>
      <c r="N3267" s="37">
        <v>92465.1</v>
      </c>
      <c r="O3267" s="37">
        <v>0</v>
      </c>
      <c r="P3267" s="37">
        <v>0</v>
      </c>
      <c r="Q3267" s="37">
        <v>0</v>
      </c>
      <c r="R3267" s="37">
        <v>0</v>
      </c>
      <c r="S3267" s="37">
        <v>0</v>
      </c>
    </row>
    <row r="3268" spans="2:19">
      <c r="B3268" s="6">
        <v>1987</v>
      </c>
      <c r="C3268" s="37">
        <v>55317.69</v>
      </c>
      <c r="D3268" s="37">
        <v>55317.69</v>
      </c>
      <c r="E3268" s="37">
        <v>55317.69</v>
      </c>
      <c r="F3268" s="37">
        <v>55317.69</v>
      </c>
      <c r="G3268" s="37">
        <v>55317.69</v>
      </c>
      <c r="H3268" s="37">
        <v>55317.69</v>
      </c>
      <c r="I3268" s="37">
        <v>55317.69</v>
      </c>
      <c r="J3268" s="37">
        <v>55317.69</v>
      </c>
      <c r="K3268" s="37">
        <v>55317.69</v>
      </c>
      <c r="L3268" s="37">
        <v>55317.69</v>
      </c>
      <c r="M3268" s="37">
        <v>55317.69</v>
      </c>
      <c r="N3268" s="37">
        <v>55317.69</v>
      </c>
      <c r="O3268" s="37">
        <v>0</v>
      </c>
      <c r="P3268" s="37">
        <v>0</v>
      </c>
      <c r="Q3268" s="37">
        <v>0</v>
      </c>
      <c r="R3268" s="37">
        <v>0</v>
      </c>
      <c r="S3268" s="37">
        <v>0</v>
      </c>
    </row>
    <row r="3269" spans="2:19">
      <c r="B3269" s="6">
        <v>1986</v>
      </c>
      <c r="C3269" s="37">
        <v>63559.72</v>
      </c>
      <c r="D3269" s="37">
        <v>63559.72</v>
      </c>
      <c r="E3269" s="37">
        <v>63559.72</v>
      </c>
      <c r="F3269" s="37">
        <v>63559.72</v>
      </c>
      <c r="G3269" s="37">
        <v>63559.72</v>
      </c>
      <c r="H3269" s="37">
        <v>63559.72</v>
      </c>
      <c r="I3269" s="37">
        <v>63559.72</v>
      </c>
      <c r="J3269" s="37">
        <v>63559.72</v>
      </c>
      <c r="K3269" s="37">
        <v>63559.72</v>
      </c>
      <c r="L3269" s="37">
        <v>63559.72</v>
      </c>
      <c r="M3269" s="37">
        <v>63559.72</v>
      </c>
      <c r="N3269" s="37">
        <v>63559.72</v>
      </c>
      <c r="O3269" s="37">
        <v>0</v>
      </c>
      <c r="P3269" s="37">
        <v>0</v>
      </c>
      <c r="Q3269" s="37">
        <v>0</v>
      </c>
      <c r="R3269" s="37">
        <v>0</v>
      </c>
      <c r="S3269" s="37">
        <v>0</v>
      </c>
    </row>
    <row r="3270" spans="2:19">
      <c r="B3270" s="6">
        <v>1985</v>
      </c>
      <c r="C3270" s="37">
        <v>61617.83</v>
      </c>
      <c r="D3270" s="37">
        <v>61617.83</v>
      </c>
      <c r="E3270" s="37">
        <v>61617.83</v>
      </c>
      <c r="F3270" s="37">
        <v>61617.83</v>
      </c>
      <c r="G3270" s="37">
        <v>61617.83</v>
      </c>
      <c r="H3270" s="37">
        <v>61617.83</v>
      </c>
      <c r="I3270" s="37">
        <v>61617.83</v>
      </c>
      <c r="J3270" s="37">
        <v>61617.83</v>
      </c>
      <c r="K3270" s="37">
        <v>61617.83</v>
      </c>
      <c r="L3270" s="37">
        <v>61617.83</v>
      </c>
      <c r="M3270" s="37">
        <v>61617.83</v>
      </c>
      <c r="N3270" s="37">
        <v>61617.83</v>
      </c>
      <c r="O3270" s="37">
        <v>0</v>
      </c>
      <c r="P3270" s="37">
        <v>0</v>
      </c>
      <c r="Q3270" s="37">
        <v>0</v>
      </c>
      <c r="R3270" s="37">
        <v>0</v>
      </c>
      <c r="S3270" s="37">
        <v>0</v>
      </c>
    </row>
    <row r="3271" spans="2:19">
      <c r="B3271" s="6">
        <v>1984</v>
      </c>
      <c r="C3271" s="37">
        <v>52416.11</v>
      </c>
      <c r="D3271" s="37">
        <v>52416.11</v>
      </c>
      <c r="E3271" s="37">
        <v>52416.11</v>
      </c>
      <c r="F3271" s="37">
        <v>52416.11</v>
      </c>
      <c r="G3271" s="37">
        <v>52416.11</v>
      </c>
      <c r="H3271" s="37">
        <v>52416.11</v>
      </c>
      <c r="I3271" s="37">
        <v>52416.11</v>
      </c>
      <c r="J3271" s="37">
        <v>52416.11</v>
      </c>
      <c r="K3271" s="37">
        <v>52416.11</v>
      </c>
      <c r="L3271" s="37">
        <v>52416.11</v>
      </c>
      <c r="M3271" s="37">
        <v>52416.11</v>
      </c>
      <c r="N3271" s="37">
        <v>52416.11</v>
      </c>
      <c r="O3271" s="37">
        <v>0</v>
      </c>
      <c r="P3271" s="37">
        <v>0</v>
      </c>
      <c r="Q3271" s="37">
        <v>0</v>
      </c>
      <c r="R3271" s="37">
        <v>0</v>
      </c>
      <c r="S3271" s="37">
        <v>0</v>
      </c>
    </row>
    <row r="3272" spans="2:19">
      <c r="B3272" s="6">
        <v>1983</v>
      </c>
      <c r="C3272" s="37">
        <v>57339.34</v>
      </c>
      <c r="D3272" s="37">
        <v>57339.34</v>
      </c>
      <c r="E3272" s="37">
        <v>57339.34</v>
      </c>
      <c r="F3272" s="37">
        <v>57339.34</v>
      </c>
      <c r="G3272" s="37">
        <v>57339.34</v>
      </c>
      <c r="H3272" s="37">
        <v>57339.34</v>
      </c>
      <c r="I3272" s="37">
        <v>57339.34</v>
      </c>
      <c r="J3272" s="37">
        <v>57339.34</v>
      </c>
      <c r="K3272" s="37">
        <v>57339.34</v>
      </c>
      <c r="L3272" s="37">
        <v>57339.34</v>
      </c>
      <c r="M3272" s="37">
        <v>57339.34</v>
      </c>
      <c r="N3272" s="37">
        <v>57339.34</v>
      </c>
      <c r="O3272" s="37">
        <v>0</v>
      </c>
      <c r="P3272" s="37">
        <v>0</v>
      </c>
      <c r="Q3272" s="37">
        <v>0</v>
      </c>
      <c r="R3272" s="37">
        <v>0</v>
      </c>
      <c r="S3272" s="37">
        <v>0</v>
      </c>
    </row>
    <row r="3273" spans="2:19">
      <c r="B3273" s="6">
        <v>1982</v>
      </c>
      <c r="C3273" s="37">
        <v>39130.700000000012</v>
      </c>
      <c r="D3273" s="37">
        <v>39130.700000000012</v>
      </c>
      <c r="E3273" s="37">
        <v>39130.700000000012</v>
      </c>
      <c r="F3273" s="37">
        <v>39130.700000000012</v>
      </c>
      <c r="G3273" s="37">
        <v>39130.700000000012</v>
      </c>
      <c r="H3273" s="37">
        <v>39130.700000000012</v>
      </c>
      <c r="I3273" s="37">
        <v>39130.700000000012</v>
      </c>
      <c r="J3273" s="37">
        <v>39130.700000000012</v>
      </c>
      <c r="K3273" s="37">
        <v>39130.700000000012</v>
      </c>
      <c r="L3273" s="37">
        <v>39130.700000000012</v>
      </c>
      <c r="M3273" s="37">
        <v>39130.700000000012</v>
      </c>
      <c r="N3273" s="37">
        <v>39130.700000000012</v>
      </c>
      <c r="O3273" s="37">
        <v>0</v>
      </c>
      <c r="P3273" s="37">
        <v>0</v>
      </c>
      <c r="Q3273" s="37">
        <v>0</v>
      </c>
      <c r="R3273" s="37">
        <v>0</v>
      </c>
      <c r="S3273" s="37">
        <v>0</v>
      </c>
    </row>
    <row r="3274" spans="2:19">
      <c r="B3274" s="6">
        <v>1981</v>
      </c>
      <c r="C3274" s="37">
        <v>50501.32</v>
      </c>
      <c r="D3274" s="37">
        <v>50501.32</v>
      </c>
      <c r="E3274" s="37">
        <v>50501.32</v>
      </c>
      <c r="F3274" s="37">
        <v>50501.32</v>
      </c>
      <c r="G3274" s="37">
        <v>50501.32</v>
      </c>
      <c r="H3274" s="37">
        <v>50501.32</v>
      </c>
      <c r="I3274" s="37">
        <v>50501.32</v>
      </c>
      <c r="J3274" s="37">
        <v>50501.32</v>
      </c>
      <c r="K3274" s="37">
        <v>50501.32</v>
      </c>
      <c r="L3274" s="37">
        <v>50501.32</v>
      </c>
      <c r="M3274" s="37">
        <v>50501.32</v>
      </c>
      <c r="N3274" s="37">
        <v>50501.32</v>
      </c>
      <c r="O3274" s="37">
        <v>0</v>
      </c>
      <c r="P3274" s="37">
        <v>0</v>
      </c>
      <c r="Q3274" s="37">
        <v>0</v>
      </c>
      <c r="R3274" s="37">
        <v>0</v>
      </c>
      <c r="S3274" s="37">
        <v>0</v>
      </c>
    </row>
    <row r="3275" spans="2:19">
      <c r="B3275" s="6">
        <v>1980</v>
      </c>
      <c r="C3275" s="37">
        <v>56374.53</v>
      </c>
      <c r="D3275" s="37">
        <v>56374.53</v>
      </c>
      <c r="E3275" s="37">
        <v>56374.53</v>
      </c>
      <c r="F3275" s="37">
        <v>56374.53</v>
      </c>
      <c r="G3275" s="37">
        <v>56374.53</v>
      </c>
      <c r="H3275" s="37">
        <v>56374.53</v>
      </c>
      <c r="I3275" s="37">
        <v>56374.53</v>
      </c>
      <c r="J3275" s="37">
        <v>56374.53</v>
      </c>
      <c r="K3275" s="37">
        <v>56374.53</v>
      </c>
      <c r="L3275" s="37">
        <v>56374.53</v>
      </c>
      <c r="M3275" s="37">
        <v>56374.53</v>
      </c>
      <c r="N3275" s="37">
        <v>56374.53</v>
      </c>
      <c r="O3275" s="37">
        <v>0</v>
      </c>
      <c r="P3275" s="37">
        <v>0</v>
      </c>
      <c r="Q3275" s="37">
        <v>0</v>
      </c>
      <c r="R3275" s="37">
        <v>0</v>
      </c>
      <c r="S3275" s="37">
        <v>0</v>
      </c>
    </row>
    <row r="3276" spans="2:19">
      <c r="B3276" s="6">
        <v>1979</v>
      </c>
      <c r="C3276" s="37">
        <v>38167.94</v>
      </c>
      <c r="D3276" s="37">
        <v>38167.94</v>
      </c>
      <c r="E3276" s="37">
        <v>38167.94</v>
      </c>
      <c r="F3276" s="37">
        <v>38167.94</v>
      </c>
      <c r="G3276" s="37">
        <v>38167.94</v>
      </c>
      <c r="H3276" s="37">
        <v>38167.94</v>
      </c>
      <c r="I3276" s="37">
        <v>38167.94</v>
      </c>
      <c r="J3276" s="37">
        <v>38167.94</v>
      </c>
      <c r="K3276" s="37">
        <v>38167.94</v>
      </c>
      <c r="L3276" s="37">
        <v>38167.94</v>
      </c>
      <c r="M3276" s="37">
        <v>38167.94</v>
      </c>
      <c r="N3276" s="37">
        <v>38167.94</v>
      </c>
      <c r="O3276" s="37">
        <v>0</v>
      </c>
      <c r="P3276" s="37">
        <v>0</v>
      </c>
      <c r="Q3276" s="37">
        <v>0</v>
      </c>
      <c r="R3276" s="37">
        <v>0</v>
      </c>
      <c r="S3276" s="37">
        <v>0</v>
      </c>
    </row>
    <row r="3277" spans="2:19">
      <c r="B3277" s="6">
        <v>1978</v>
      </c>
      <c r="C3277" s="37">
        <v>48817.119999999995</v>
      </c>
      <c r="D3277" s="37">
        <v>48817.119999999995</v>
      </c>
      <c r="E3277" s="37">
        <v>48817.119999999995</v>
      </c>
      <c r="F3277" s="37">
        <v>48817.119999999995</v>
      </c>
      <c r="G3277" s="37">
        <v>48817.119999999995</v>
      </c>
      <c r="H3277" s="37">
        <v>48817.119999999995</v>
      </c>
      <c r="I3277" s="37">
        <v>48817.119999999995</v>
      </c>
      <c r="J3277" s="37">
        <v>48817.119999999995</v>
      </c>
      <c r="K3277" s="37">
        <v>48817.119999999995</v>
      </c>
      <c r="L3277" s="37">
        <v>48817.119999999995</v>
      </c>
      <c r="M3277" s="37">
        <v>48817.119999999995</v>
      </c>
      <c r="N3277" s="37">
        <v>48817.119999999995</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1820519.6400000001</v>
      </c>
      <c r="D3326" s="11">
        <f>SUM(D3248:D3325)</f>
        <v>1858978.4800000004</v>
      </c>
      <c r="E3326" s="11">
        <f>SUM(E3247:E3325)</f>
        <v>1877624.8600000003</v>
      </c>
      <c r="F3326" s="11">
        <f>SUM(F3246:F3325)</f>
        <v>1905504.2100000004</v>
      </c>
      <c r="G3326" s="11">
        <f>SUM(G3245:G3325)</f>
        <v>1923357.9300000002</v>
      </c>
      <c r="H3326" s="11">
        <f>SUM(H3239:H3325)</f>
        <v>1980972.1700000004</v>
      </c>
      <c r="I3326" s="11">
        <f>SUM(I3239:I3325)</f>
        <v>2021272.9500000002</v>
      </c>
      <c r="J3326" s="11">
        <f t="shared" ref="J3326" si="65">SUM(J3239:J3325)</f>
        <v>2084652.6300000004</v>
      </c>
      <c r="K3326" s="11">
        <f>SUM(K3239:K3325)</f>
        <v>2130370.8200000003</v>
      </c>
      <c r="L3326" s="11">
        <f t="shared" ref="L3326" si="66">SUM(L3239:L3325)</f>
        <v>2293982.52</v>
      </c>
      <c r="M3326" s="11">
        <f>SUM(M3239:M3325)</f>
        <v>2549956.5599999996</v>
      </c>
      <c r="N3326" s="11">
        <f>SUM(N3234:N3325)</f>
        <v>2881538.54</v>
      </c>
      <c r="O3326" s="11">
        <f>SUM(O3234:O3325)</f>
        <v>2046070.0200000005</v>
      </c>
      <c r="P3326" s="11">
        <f>SUM(P3234:P3325)</f>
        <v>1669222.2100000004</v>
      </c>
      <c r="Q3326" s="11">
        <f>SUM(Q3234:Q3325)</f>
        <v>1742954.2600000002</v>
      </c>
      <c r="R3326" s="11">
        <f>SUM(R3233:R3325)</f>
        <v>889262.72999999975</v>
      </c>
      <c r="S3326" s="11">
        <f>SUM(S3233:S3325)</f>
        <v>788486.77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16234.44</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15823</v>
      </c>
      <c r="D3444" s="37">
        <v>15823</v>
      </c>
      <c r="E3444" s="37">
        <v>15823</v>
      </c>
      <c r="F3444" s="37">
        <v>15823</v>
      </c>
      <c r="G3444" s="37">
        <v>15823</v>
      </c>
      <c r="H3444" s="37">
        <v>15823</v>
      </c>
      <c r="I3444" s="37">
        <v>15823</v>
      </c>
      <c r="J3444" s="37">
        <v>15823</v>
      </c>
      <c r="K3444" s="37">
        <v>15823</v>
      </c>
      <c r="L3444" s="37">
        <v>15823</v>
      </c>
      <c r="M3444" s="37">
        <v>15823</v>
      </c>
      <c r="N3444" s="37">
        <v>15823</v>
      </c>
      <c r="O3444" s="37">
        <v>15823</v>
      </c>
      <c r="P3444" s="37">
        <v>15823</v>
      </c>
      <c r="Q3444" s="37">
        <v>15823</v>
      </c>
      <c r="R3444" s="37">
        <v>15823</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27716.62</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97904.21</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157678.27000000002</v>
      </c>
      <c r="D3516" s="11">
        <f>SUM(D3438:D3515)</f>
        <v>15823</v>
      </c>
      <c r="E3516" s="11">
        <f>SUM(E3437:E3515)</f>
        <v>15823</v>
      </c>
      <c r="F3516" s="11">
        <f>SUM(F3436:F3515)</f>
        <v>15823</v>
      </c>
      <c r="G3516" s="11">
        <f>SUM(G3435:G3515)</f>
        <v>15823</v>
      </c>
      <c r="H3516" s="11">
        <f>SUM(H3429:H3515)</f>
        <v>15823</v>
      </c>
      <c r="I3516" s="11">
        <f>SUM(I3429:I3515)</f>
        <v>15823</v>
      </c>
      <c r="J3516" s="11">
        <f t="shared" ref="J3516" si="69">SUM(J3429:J3515)</f>
        <v>15823</v>
      </c>
      <c r="K3516" s="11">
        <f>SUM(K3429:K3515)</f>
        <v>15823</v>
      </c>
      <c r="L3516" s="11">
        <f t="shared" ref="L3516" si="70">SUM(L3429:L3515)</f>
        <v>15823</v>
      </c>
      <c r="M3516" s="11">
        <f>SUM(M3429:M3515)</f>
        <v>15823</v>
      </c>
      <c r="N3516" s="11">
        <f>SUM(N3424:N3515)</f>
        <v>15823</v>
      </c>
      <c r="O3516" s="11">
        <f>SUM(O3424:O3515)</f>
        <v>15823</v>
      </c>
      <c r="P3516" s="11">
        <f>SUM(P3424:P3515)</f>
        <v>15823</v>
      </c>
      <c r="Q3516" s="11">
        <f>SUM(Q3424:Q3515)</f>
        <v>15823</v>
      </c>
      <c r="R3516" s="11">
        <f>SUM(R3423:R3515)</f>
        <v>15823</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2024-08-09T05:56:11Z</dcterms:modified>
</cp:coreProperties>
</file>